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PARTAMENTO INFO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gicay0bSUXm8lFuQGeh6uFGuR2p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F23">
      <text>
        <t xml:space="preserve">======
ID#AAAAIrvbPFc
Usuario    (2021-06-07 01:51:12)
Combinar origenes para que solo queden los que se utilizan, no eliminar columna</t>
      </text>
    </comment>
    <comment authorId="0" ref="EP44">
      <text>
        <t xml:space="preserve">======
ID#AAAAIrvbPFY
Usuario    (2021-06-07 01:51:12)
Combinar origenes para que solo queden los que se utilizan, no eliminar columna</t>
      </text>
    </comment>
    <comment authorId="0" ref="CH44">
      <text>
        <t xml:space="preserve">======
ID#AAAAIrvbPFU
Usuario    (2021-06-07 01:51:12)
Combinar origenes para que solo queden los que se utilizan, no eliminar columna</t>
      </text>
    </comment>
    <comment authorId="0" ref="DR44">
      <text>
        <t xml:space="preserve">======
ID#AAAAIrvbPFQ
Usuario    (2021-06-07 01:51:12)
Combinar origenes para que solo queden los que se utilizan, no eliminar columna</t>
      </text>
    </comment>
    <comment authorId="0" ref="N128">
      <text>
        <t xml:space="preserve">======
ID#AAAAIrvbPFM
Usuario    (2021-06-07 01:51:12)
Combinar origenes para que solo queden los que se utilizan, no eliminar columna</t>
      </text>
    </comment>
    <comment authorId="0" ref="AL107">
      <text>
        <t xml:space="preserve">======
ID#AAAAIrvbPFI
Usuario    (2021-06-07 01:51:12)
Combinar origenes para que solo queden los que se utilizan, no eliminar columna</t>
      </text>
    </comment>
    <comment authorId="0" ref="BJ128">
      <text>
        <t xml:space="preserve">======
ID#AAAAIrvbPFE
Usuario    (2021-06-07 01:51:12)
Combinar origenes para que solo queden los que se utilizan, no eliminar columna</t>
      </text>
    </comment>
    <comment authorId="0" ref="FB128">
      <text>
        <t xml:space="preserve">======
ID#AAAAIrvbPFA
Usuario    (2021-06-07 01:51:12)
Combinar origenes para que solo queden los que se utilizan, no eliminar columna</t>
      </text>
    </comment>
    <comment authorId="0" ref="B86">
      <text>
        <t xml:space="preserve">======
ID#AAAAIrvbPE8
Usuario    (2021-06-07 01:51:12)
Combinar origenes para que solo queden los que se utilizan, no eliminar columna</t>
      </text>
    </comment>
    <comment authorId="0" ref="DR86">
      <text>
        <t xml:space="preserve">======
ID#AAAAIrvbPE4
Usuario    (2021-06-07 01:51:12)
Combinar origenes para que solo queden los que se utilizan, no eliminar columna</t>
      </text>
    </comment>
    <comment authorId="0" ref="AX65">
      <text>
        <t xml:space="preserve">======
ID#AAAAIrvbPE0
Usuario    (2021-06-07 01:51:12)
Combinar origenes para que solo queden los que se utilizan, no eliminar columna</t>
      </text>
    </comment>
    <comment authorId="0" ref="AL23">
      <text>
        <t xml:space="preserve">======
ID#AAAAIrvbPEw
Usuario    (2021-06-07 01:51:12)
Combinar origenes para que solo queden los que se utilizan, no eliminar columna</t>
      </text>
    </comment>
    <comment authorId="0" ref="Z23">
      <text>
        <t xml:space="preserve">======
ID#AAAAIrvbPEs
Usuario    (2021-06-07 01:51:12)
Combinar origenes para que solo queden los que se utilizan, no eliminar columna</t>
      </text>
    </comment>
    <comment authorId="0" ref="FB65">
      <text>
        <t xml:space="preserve">======
ID#AAAAIrvbPEo
Usuario    (2021-06-07 01:51:12)
Combinar origenes para que solo queden los que se utilizan, no eliminar columna</t>
      </text>
    </comment>
    <comment authorId="0" ref="B65">
      <text>
        <t xml:space="preserve">======
ID#AAAAIrvbPEk
Usuario    (2021-06-07 01:51:12)
Combinar origenes para que solo queden los que se utilizan, no eliminar columna</t>
      </text>
    </comment>
    <comment authorId="0" ref="AX23">
      <text>
        <t xml:space="preserve">======
ID#AAAAIrvbPEg
Usuario    (2021-06-07 01:51:12)
Combinar origenes para que solo queden los que se utilizan, no eliminar columna</t>
      </text>
    </comment>
    <comment authorId="0" ref="B44">
      <text>
        <t xml:space="preserve">======
ID#AAAAIrvbPEc
Usuario    (2021-06-07 01:51:12)
Combinar origenes para que solo queden los que se utilizan, no eliminar columna</t>
      </text>
    </comment>
    <comment authorId="0" ref="ED86">
      <text>
        <t xml:space="preserve">======
ID#AAAAIrvbPEY
Usuario    (2021-06-07 01:51:12)
Combinar origenes para que solo queden los que se utilizan, no eliminar columna</t>
      </text>
    </comment>
    <comment authorId="0" ref="EP65">
      <text>
        <t xml:space="preserve">======
ID#AAAAIrvbPEU
Usuario    (2021-06-07 01:51:12)
Combinar origenes para que solo queden los que se utilizan, no eliminar columna</t>
      </text>
    </comment>
    <comment authorId="0" ref="ED65">
      <text>
        <t xml:space="preserve">======
ID#AAAAIrvbPEQ
Usuario    (2021-06-07 01:51:12)
Combinar origenes para que solo queden los que se utilizan, no eliminar columna</t>
      </text>
    </comment>
    <comment authorId="0" ref="N44">
      <text>
        <t xml:space="preserve">======
ID#AAAAIrvbPEM
Usuario    (2021-06-07 01:51:12)
Combinar origenes para que solo queden los que se utilizan, no eliminar columna</t>
      </text>
    </comment>
    <comment authorId="0" ref="CT86">
      <text>
        <t xml:space="preserve">======
ID#AAAAIrvbPEI
Usuario    (2021-06-07 01:51:12)
Combinar origenes para que solo queden los que se utilizan, no eliminar columna</t>
      </text>
    </comment>
    <comment authorId="0" ref="AX86">
      <text>
        <t xml:space="preserve">======
ID#AAAAIrvbPEE
Usuario    (2021-06-07 01:51:12)
Combinar origenes para que solo queden los que se utilizan, no eliminar columna</t>
      </text>
    </comment>
    <comment authorId="0" ref="AL44">
      <text>
        <t xml:space="preserve">======
ID#AAAAIrvbPD8
Usuario    (2021-06-07 01:51:12)
Combinar origenes para que solo queden los que se utilizan, no eliminar columna</t>
      </text>
    </comment>
    <comment authorId="0" ref="BJ44">
      <text>
        <t xml:space="preserve">======
ID#AAAAIrvbPEA
Usuario    (2021-06-07 01:51:12)
Combinar origenes para que solo queden los que se utilizan, no eliminar columna</t>
      </text>
    </comment>
    <comment authorId="0" ref="EP128">
      <text>
        <t xml:space="preserve">======
ID#AAAAIrvbPD4
Usuario    (2021-06-07 01:51:12)
Combinar origenes para que solo queden los que se utilizan, no eliminar columna</t>
      </text>
    </comment>
    <comment authorId="0" ref="BV44">
      <text>
        <t xml:space="preserve">======
ID#AAAAIrvbPD0
Usuario    (2021-06-07 01:51:12)
Combinar origenes para que solo queden los que se utilizan, no eliminar columna</t>
      </text>
    </comment>
    <comment authorId="0" ref="Z65">
      <text>
        <t xml:space="preserve">======
ID#AAAAIrvbPDw
Usuario    (2021-06-07 01:51:12)
Combinar origenes para que solo queden los que se utilizan, no eliminar columna</t>
      </text>
    </comment>
    <comment authorId="0" ref="FB107">
      <text>
        <t xml:space="preserve">======
ID#AAAAIrvbPDs
Usuario    (2021-06-07 01:51:12)
Combinar origenes para que solo queden los que se utilizan, no eliminar columna</t>
      </text>
    </comment>
    <comment authorId="0" ref="B107">
      <text>
        <t xml:space="preserve">======
ID#AAAAIrvbPDo
Usuario    (2021-06-07 01:51:12)
Combinar origenes para que solo queden los que se utilizan, no eliminar columna</t>
      </text>
    </comment>
    <comment authorId="0" ref="DF86">
      <text>
        <t xml:space="preserve">======
ID#AAAAIrvbPDk
Usuario    (2021-06-07 01:51:12)
Combinar origenes para que solo queden los que se utilizan, no eliminar columna</t>
      </text>
    </comment>
    <comment authorId="0" ref="BV86">
      <text>
        <t xml:space="preserve">======
ID#AAAAIrvbPDg
Usuario    (2021-06-07 01:51:12)
Combinar origenes para que solo queden los que se utilizan, no eliminar columna</t>
      </text>
    </comment>
    <comment authorId="0" ref="BV23">
      <text>
        <t xml:space="preserve">======
ID#AAAAIrvbPDc
Usuario    (2021-06-07 01:51:12)
Combinar origenes para que solo queden los que se utilizan, no eliminar columna</t>
      </text>
    </comment>
    <comment authorId="0" ref="BJ107">
      <text>
        <t xml:space="preserve">======
ID#AAAAIrvbPDY
Usuario    (2021-06-07 01:51:12)
Combinar origenes para que solo queden los que se utilizan, no eliminar columna</t>
      </text>
    </comment>
    <comment authorId="0" ref="Z44">
      <text>
        <t xml:space="preserve">======
ID#AAAAIrvbPDU
Usuario    (2021-06-07 01:51:12)
Combinar origenes para que solo queden los que se utilizan, no eliminar columna</t>
      </text>
    </comment>
    <comment authorId="0" ref="DR107">
      <text>
        <t xml:space="preserve">======
ID#AAAAIrvbPDQ
Usuario    (2021-06-07 01:51:12)
Combinar origenes para que solo queden los que se utilizan, no eliminar columna</t>
      </text>
    </comment>
    <comment authorId="0" ref="FB23">
      <text>
        <t xml:space="preserve">======
ID#AAAAIrvbPDM
Usuario    (2021-06-07 01:51:12)
Combinar origenes para que solo queden los que se utilizan, no eliminar columna</t>
      </text>
    </comment>
    <comment authorId="0" ref="CH128">
      <text>
        <t xml:space="preserve">======
ID#AAAAIrvbPDI
Usuario    (2021-06-07 01:51:12)
Combinar origenes para que solo queden los que se utilizan, no eliminar columna</t>
      </text>
    </comment>
    <comment authorId="0" ref="EP107">
      <text>
        <t xml:space="preserve">======
ID#AAAAIrvbPDE
Usuario    (2021-06-07 01:51:12)
Combinar origenes para que solo queden los que se utilizan, no eliminar columna</t>
      </text>
    </comment>
    <comment authorId="0" ref="ED23">
      <text>
        <t xml:space="preserve">======
ID#AAAAIrvbPDA
Usuario    (2021-06-07 01:51:12)
Combinar origenes para que solo queden los que se utilizan, no eliminar columna</t>
      </text>
    </comment>
    <comment authorId="0" ref="BV65">
      <text>
        <t xml:space="preserve">======
ID#AAAAIrvbPC8
Usuario    (2021-06-07 01:51:12)
Combinar origenes para que solo queden los que se utilizan, no eliminar columna</t>
      </text>
    </comment>
    <comment authorId="0" ref="AL65">
      <text>
        <t xml:space="preserve">======
ID#AAAAIrvbPC4
Usuario    (2021-06-07 01:51:12)
Combinar origenes para que solo queden los que se utilizan, no eliminar columna</t>
      </text>
    </comment>
    <comment authorId="0" ref="N65">
      <text>
        <t xml:space="preserve">======
ID#AAAAIrvbPC0
Usuario    (2021-06-07 01:51:12)
Combinar origenes para que solo queden los que se utilizan, no eliminar columna</t>
      </text>
    </comment>
    <comment authorId="0" ref="DF44">
      <text>
        <t xml:space="preserve">======
ID#AAAAIrvbPCw
Usuario    (2021-06-07 01:51:12)
Combinar origenes para que solo queden los que se utilizan, no eliminar columna</t>
      </text>
    </comment>
    <comment authorId="0" ref="Z107">
      <text>
        <t xml:space="preserve">======
ID#AAAAIrvbPCs
Usuario    (2021-06-07 01:51:12)
Combinar origenes para que solo queden los que se utilizan, no eliminar columna</t>
      </text>
    </comment>
    <comment authorId="0" ref="EP86">
      <text>
        <t xml:space="preserve">======
ID#AAAAIrvbPCo
Usuario    (2021-06-07 01:51:12)
Combinar origenes para que solo queden los que se utilizan, no eliminar columna</t>
      </text>
    </comment>
    <comment authorId="0" ref="CH107">
      <text>
        <t xml:space="preserve">======
ID#AAAAIrvbPCg
Usuario    (2021-06-07 01:51:12)
Combinar origenes para que solo queden los que se utilizan, no eliminar columna</t>
      </text>
    </comment>
    <comment authorId="0" ref="CT44">
      <text>
        <t xml:space="preserve">======
ID#AAAAIrvbPCk
Usuario    (2021-06-07 01:51:12)
Combinar origenes para que solo queden los que se utilizan, no eliminar columna</t>
      </text>
    </comment>
    <comment authorId="0" ref="FB86">
      <text>
        <t xml:space="preserve">======
ID#AAAAIrvbPCc
Usuario    (2021-06-07 01:51:12)
Combinar origenes para que solo queden los que se utilizan, no eliminar columna</t>
      </text>
    </comment>
    <comment authorId="0" ref="AL128">
      <text>
        <t xml:space="preserve">======
ID#AAAAIrvbPCY
Usuario    (2021-06-07 01:51:12)
Combinar origenes para que solo queden los que se utilizan, no eliminar columna</t>
      </text>
    </comment>
    <comment authorId="0" ref="AX128">
      <text>
        <t xml:space="preserve">======
ID#AAAAIrvbPCU
Usuario    (2021-06-07 01:51:12)
Combinar origenes para que solo queden los que se utilizan, no eliminar columna</t>
      </text>
    </comment>
    <comment authorId="0" ref="N86">
      <text>
        <t xml:space="preserve">======
ID#AAAAIrvbPCQ
Usuario    (2021-06-07 01:51:12)
Combinar origenes para que solo queden los que se utilizan, no eliminar columna</t>
      </text>
    </comment>
    <comment authorId="0" ref="N23">
      <text>
        <t xml:space="preserve">======
ID#AAAAIrvbPCM
Usuario    (2021-06-07 01:51:12)
Combinar origenes para que solo queden los que se utilizan, no eliminar columna</t>
      </text>
    </comment>
    <comment authorId="0" ref="Z86">
      <text>
        <t xml:space="preserve">======
ID#AAAAIrvbPCI
Usuario    (2021-06-07 01:51:12)
Combinar origenes para que solo queden los que se utilizan, no eliminar columna</t>
      </text>
    </comment>
    <comment authorId="0" ref="B23">
      <text>
        <t xml:space="preserve">======
ID#AAAAIrvbPCE
Usuario    (2021-06-07 01:51:12)
Combinar origenes para que solo queden los que se utilizan, no eliminar columna</t>
      </text>
    </comment>
    <comment authorId="0" ref="ED107">
      <text>
        <t xml:space="preserve">======
ID#AAAAIrvbPCA
Usuario    (2021-06-07 01:51:12)
Combinar origenes para que solo queden los que se utilizan, no eliminar columna</t>
      </text>
    </comment>
    <comment authorId="0" ref="DR23">
      <text>
        <t xml:space="preserve">======
ID#AAAAIrvbPB8
Usuario    (2021-06-07 01:51:12)
Combinar origenes para que solo queden los que se utilizan, no eliminar columna</t>
      </text>
    </comment>
    <comment authorId="0" ref="BV128">
      <text>
        <t xml:space="preserve">======
ID#AAAAIrvbPB4
Usuario    (2021-06-07 01:51:12)
Combinar origenes para que solo queden los que se utilizan, no eliminar columna</t>
      </text>
    </comment>
    <comment authorId="0" ref="DF65">
      <text>
        <t xml:space="preserve">======
ID#AAAAIrvbPB0
Usuario    (2021-06-07 01:51:12)
Combinar origenes para que solo queden los que se utilizan, no eliminar columna</t>
      </text>
    </comment>
    <comment authorId="0" ref="BJ65">
      <text>
        <t xml:space="preserve">======
ID#AAAAIrvbPBw
Usuario    (2021-06-07 01:51:12)
Combinar origenes para que solo queden los que se utilizan, no eliminar columna</t>
      </text>
    </comment>
    <comment authorId="0" ref="CT65">
      <text>
        <t xml:space="preserve">======
ID#AAAAIrvbPBs
Usuario    (2021-06-07 01:51:12)
Combinar origenes para que solo queden los que se utilizan, no eliminar columna</t>
      </text>
    </comment>
    <comment authorId="0" ref="DF107">
      <text>
        <t xml:space="preserve">======
ID#AAAAIrvbPBo
Usuario    (2021-06-07 01:51:12)
Combinar origenes para que solo queden los que se utilizan, no eliminar columna</t>
      </text>
    </comment>
    <comment authorId="0" ref="BJ23">
      <text>
        <t xml:space="preserve">======
ID#AAAAIrvbPBk
Usuario    (2021-06-07 01:51:12)
Combinar origenes para que solo queden los que se utilizan, no eliminar columna</t>
      </text>
    </comment>
    <comment authorId="0" ref="BV107">
      <text>
        <t xml:space="preserve">======
ID#AAAAIrvbPBg
Usuario    (2021-06-07 01:51:12)
Combinar origenes para que solo queden los que se utilizan, no eliminar columna</t>
      </text>
    </comment>
    <comment authorId="0" ref="DR128">
      <text>
        <t xml:space="preserve">======
ID#AAAAIrvbPBc
Usuario    (2021-06-07 01:51:12)
Combinar origenes para que solo queden los que se utilizan, no eliminar columna</t>
      </text>
    </comment>
    <comment authorId="0" ref="ED128">
      <text>
        <t xml:space="preserve">======
ID#AAAAIrvbPBY
Usuario    (2021-06-07 01:51:12)
Combinar origenes para que solo queden los que se utilizan, no eliminar columna</t>
      </text>
    </comment>
    <comment authorId="0" ref="B128">
      <text>
        <t xml:space="preserve">======
ID#AAAAIrvbPBU
Usuario    (2021-06-07 01:51:12)
Combinar origenes para que solo queden los que se utilizan, no eliminar columna</t>
      </text>
    </comment>
    <comment authorId="0" ref="ED44">
      <text>
        <t xml:space="preserve">======
ID#AAAAIrvbPBQ
Usuario    (2021-06-07 01:51:12)
Combinar origenes para que solo queden los que se utilizan, no eliminar columna</t>
      </text>
    </comment>
    <comment authorId="0" ref="AX107">
      <text>
        <t xml:space="preserve">======
ID#AAAAIrvbPBM
Usuario    (2021-06-07 01:51:12)
Combinar origenes para que solo queden los que se utilizan, no eliminar columna</t>
      </text>
    </comment>
    <comment authorId="0" ref="CH86">
      <text>
        <t xml:space="preserve">======
ID#AAAAIrvbPBI
Usuario    (2021-06-07 01:51:12)
Combinar origenes para que solo queden los que se utilizan, no eliminar columna</t>
      </text>
    </comment>
    <comment authorId="0" ref="N107">
      <text>
        <t xml:space="preserve">======
ID#AAAAIrvbPBE
Usuario    (2021-06-07 01:51:12)
Combinar origenes para que solo queden los que se utilizan, no eliminar columna</t>
      </text>
    </comment>
    <comment authorId="0" ref="CT128">
      <text>
        <t xml:space="preserve">======
ID#AAAAIrvbPBA
Usuario    (2021-06-07 01:51:12)
Combinar origenes para que solo queden los que se utilizan, no eliminar columna</t>
      </text>
    </comment>
    <comment authorId="0" ref="DR65">
      <text>
        <t xml:space="preserve">======
ID#AAAAIrvbPA8
Usuario    (2021-06-07 01:51:12)
Combinar origenes para que solo queden los que se utilizan, no eliminar columna</t>
      </text>
    </comment>
    <comment authorId="0" ref="AL86">
      <text>
        <t xml:space="preserve">======
ID#AAAAIrvbPA4
Usuario    (2021-06-07 01:51:12)
Combinar origenes para que solo queden los que se utilizan, no eliminar columna</t>
      </text>
    </comment>
    <comment authorId="0" ref="DF128">
      <text>
        <t xml:space="preserve">======
ID#AAAAIrvbPA0
Usuario    (2021-06-07 01:51:12)
Combinar origenes para que solo queden los que se utilizan, no eliminar columna</t>
      </text>
    </comment>
    <comment authorId="0" ref="CT23">
      <text>
        <t xml:space="preserve">======
ID#AAAAIrvbPAw
Usuario    (2021-06-07 01:51:12)
Combinar origenes para que solo queden los que se utilizan, no eliminar columna</t>
      </text>
    </comment>
    <comment authorId="0" ref="EP23">
      <text>
        <t xml:space="preserve">======
ID#AAAAIrvbPAs
Usuario    (2021-06-07 01:51:12)
Combinar origenes para que solo queden los que se utilizan, no eliminar columna</t>
      </text>
    </comment>
    <comment authorId="0" ref="CT107">
      <text>
        <t xml:space="preserve">======
ID#AAAAIrvbPAo
Usuario    (2021-06-07 01:51:12)
Combinar origenes para que solo queden los que se utilizan, no eliminar columna</t>
      </text>
    </comment>
    <comment authorId="0" ref="BJ86">
      <text>
        <t xml:space="preserve">======
ID#AAAAIrvbPAk
Usuario    (2021-06-07 01:51:12)
Combinar origenes para que solo queden los que se utilizan, no eliminar columna</t>
      </text>
    </comment>
    <comment authorId="0" ref="CH23">
      <text>
        <t xml:space="preserve">======
ID#AAAAIrvbPAg
Usuario    (2021-06-07 01:51:12)
Combinar origenes para que solo queden los que se utilizan, no eliminar columna</t>
      </text>
    </comment>
    <comment authorId="0" ref="AX44">
      <text>
        <t xml:space="preserve">======
ID#AAAAIrvbPAc
Usuario    (2021-06-07 01:51:12)
Combinar origenes para que solo queden los que se utilizan, no eliminar columna</t>
      </text>
    </comment>
    <comment authorId="0" ref="Z128">
      <text>
        <t xml:space="preserve">======
ID#AAAAIrvbPAY
Usuario    (2021-06-07 01:51:12)
Combinar origenes para que solo queden los que se utilizan, no eliminar columna</t>
      </text>
    </comment>
    <comment authorId="0" ref="CH65">
      <text>
        <t xml:space="preserve">======
ID#AAAAIrvbPAU
Usuario    (2021-06-07 01:51:12)
Combinar origenes para que solo queden los que se utilizan, no eliminar columna</t>
      </text>
    </comment>
    <comment authorId="0" ref="FB44">
      <text>
        <t xml:space="preserve">======
ID#AAAAIrvbPAQ
Usuario    (2021-06-07 01:51:12)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jE8ymrzMr9emF2GemeE1aFGxAoXw=="/>
    </ext>
  </extLst>
</comments>
</file>

<file path=xl/sharedStrings.xml><?xml version="1.0" encoding="utf-8"?>
<sst xmlns="http://schemas.openxmlformats.org/spreadsheetml/2006/main" count="3507" uniqueCount="84">
  <si>
    <t>ANEXO 27
TABLA XL
ESTADO ACTUAL V5-20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</si>
  <si>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</si>
  <si>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</si>
  <si>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</si>
  <si>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</si>
  <si>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</si>
  <si>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</si>
  <si>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</si>
  <si>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</si>
  <si>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</si>
  <si>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</si>
  <si>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</si>
  <si>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</si>
  <si>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</si>
  <si>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</si>
  <si>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</si>
  <si>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;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</si>
  <si>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</si>
  <si>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</si>
  <si>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</si>
  <si>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</si>
  <si>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</si>
  <si>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</si>
  <si>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</si>
  <si>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</si>
  <si>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</si>
  <si>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</si>
  <si>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</si>
  <si>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</si>
  <si>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</si>
  <si>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</si>
  <si>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</si>
  <si>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</si>
  <si>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</si>
  <si>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</si>
  <si>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</si>
  <si>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</si>
  <si>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</si>
  <si>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</si>
  <si>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</si>
  <si>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</si>
  <si>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</si>
  <si>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</si>
  <si>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Identificar día con mayor demanda (en general) y evitar asignarle descansos de turnos</t>
  </si>
  <si>
    <t>C2</t>
  </si>
  <si>
    <t>C6</t>
  </si>
  <si>
    <t>Realizar la distribución del primer dpto y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</si>
  <si>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</si>
  <si>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</si>
  <si>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</si>
  <si>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</si>
  <si>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</si>
  <si>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</si>
  <si>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</si>
  <si>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</si>
  <si>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Tomar la distr del día con mayor demanda para el primer dpto como base para la dist para demás dptos</t>
  </si>
  <si>
    <t>Identificar para cada día los dptos con menor demanda, estos serán prioridad para días de descansos</t>
  </si>
  <si>
    <t>Una vez se tiene la dist para todos los dptos se realizan intercambios de trabajadores (polifuncionalidad)</t>
  </si>
  <si>
    <t>DEPTO 1 [CAJERO]</t>
  </si>
  <si>
    <t>Prioridad de asignación departamentos: 4--&gt;2</t>
  </si>
  <si>
    <t>DEPTO 2 [FRUVER]</t>
  </si>
  <si>
    <t>Prioridad de asignación departamentos: 4</t>
  </si>
  <si>
    <t>DEPTO 3 [TECNO]</t>
  </si>
  <si>
    <t>DEPTO 4 [S.C]</t>
  </si>
  <si>
    <t>Prioridad de asignación departamentos: 3--&gt;2</t>
  </si>
  <si>
    <t>DEPTO 5 [CARNES]</t>
  </si>
  <si>
    <t>Prioridad de asignación departamentos: 2</t>
  </si>
  <si>
    <t>CANTIDAD CONTRATOS</t>
  </si>
  <si>
    <t>POLIFUNCIONALES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</si>
  <si>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</si>
  <si>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</si>
  <si>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</si>
  <si>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</si>
  <si>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</si>
  <si>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</si>
  <si>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</si>
  <si>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</si>
  <si>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</si>
  <si>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POLIFUNCIONALES: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</si>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</sst>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1.0"/>
      <color theme="1"/>
      <name val="Arial"/>
    </font>
    <font>
      <color rgb="FF000000"/>
      <name val="Times New Roman"/>
    </font>
    <font>
      <sz val="11.0"/>
      <color rgb="FF000000"/>
      <name val="Times New Roman"/>
    </font>
    <font>
      <b/>
      <color rgb="FF000000"/>
      <name val="Times New Roman"/>
    </font>
    <font>
      <color rgb="FF000000"/>
      <name val="Calibri"/>
    </font>
    <font/>
    <font>
      <sz val="11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  <font>
      <sz val="8.0"/>
      <color theme="0"/>
      <name val="Calibri"/>
    </font>
    <font>
      <b/>
      <sz val="11.0"/>
      <color rgb="FF000000"/>
      <name val="Calibri"/>
    </font>
    <font>
      <sz val="7.0"/>
      <color theme="1"/>
      <name val="Calibri"/>
    </font>
    <font>
      <sz val="11.0"/>
      <color theme="0"/>
      <name val="Calibri"/>
    </font>
    <font>
      <color theme="1"/>
      <name val="Calibri"/>
    </font>
    <font>
      <b/>
      <sz val="11.0"/>
      <color theme="1"/>
      <name val="&quot;Times New Roman&quot;"/>
    </font>
    <font>
      <b/>
      <sz val="11.0"/>
      <color rgb="FF000000"/>
      <name val="&quot;Times New Roman&quot;"/>
    </font>
    <font>
      <sz val="9.0"/>
      <color rgb="FF000000"/>
      <name val="Calibri"/>
    </font>
    <font>
      <sz val="7.0"/>
      <color rgb="FF000000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AEABAB"/>
        <bgColor rgb="FFAEABAB"/>
      </patternFill>
    </fill>
  </fills>
  <borders count="55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/>
      <top/>
      <bottom/>
    </border>
    <border>
      <top/>
      <bottom/>
    </border>
    <border>
      <right/>
      <top/>
      <bottom/>
    </border>
    <border>
      <left/>
      <right/>
      <top/>
    </border>
    <border>
      <left/>
      <right/>
    </border>
    <border>
      <left style="thin">
        <color rgb="FF000000"/>
      </left>
      <bottom style="thin">
        <color rgb="FF000000"/>
      </bottom>
    </border>
    <border>
      <left/>
      <right/>
      <bottom/>
    </border>
    <border>
      <left style="thin">
        <color rgb="FF000000"/>
      </left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9" xfId="0" applyFont="1" applyNumberFormat="1"/>
    <xf borderId="0" fillId="0" fontId="3" numFmtId="0" xfId="0" applyAlignment="1" applyFont="1">
      <alignment horizontal="center" readingOrder="0"/>
    </xf>
    <xf borderId="0" fillId="0" fontId="4" numFmtId="0" xfId="0" applyFont="1"/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Font="1"/>
    <xf borderId="2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5" numFmtId="0" xfId="0" applyBorder="1" applyFont="1"/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0" fillId="0" fontId="6" numFmtId="0" xfId="0" applyAlignment="1" applyFont="1">
      <alignment vertical="bottom"/>
    </xf>
    <xf borderId="16" fillId="0" fontId="7" numFmtId="0" xfId="0" applyAlignment="1" applyBorder="1" applyFont="1">
      <alignment horizontal="center"/>
    </xf>
    <xf borderId="17" fillId="0" fontId="5" numFmtId="0" xfId="0" applyBorder="1" applyFont="1"/>
    <xf borderId="18" fillId="0" fontId="5" numFmtId="0" xfId="0" applyBorder="1" applyFont="1"/>
    <xf borderId="0" fillId="0" fontId="7" numFmtId="0" xfId="0" applyFont="1"/>
    <xf borderId="0" fillId="0" fontId="8" numFmtId="0" xfId="0" applyFont="1"/>
    <xf borderId="16" fillId="0" fontId="9" numFmtId="0" xfId="0" applyAlignment="1" applyBorder="1" applyFont="1">
      <alignment horizontal="center"/>
    </xf>
    <xf borderId="0" fillId="0" fontId="10" numFmtId="0" xfId="0" applyFont="1"/>
    <xf borderId="16" fillId="2" fontId="11" numFmtId="0" xfId="0" applyAlignment="1" applyBorder="1" applyFill="1" applyFont="1">
      <alignment horizontal="center"/>
    </xf>
    <xf borderId="19" fillId="0" fontId="5" numFmtId="0" xfId="0" applyBorder="1" applyFont="1"/>
    <xf borderId="20" fillId="0" fontId="9" numFmtId="0" xfId="0" applyBorder="1" applyFont="1"/>
    <xf borderId="20" fillId="3" fontId="11" numFmtId="0" xfId="0" applyBorder="1" applyFill="1" applyFont="1"/>
    <xf borderId="0" fillId="0" fontId="12" numFmtId="0" xfId="0" applyAlignment="1" applyFont="1">
      <alignment vertical="bottom"/>
    </xf>
    <xf borderId="20" fillId="0" fontId="10" numFmtId="0" xfId="0" applyBorder="1" applyFont="1"/>
    <xf borderId="20" fillId="0" fontId="6" numFmtId="0" xfId="0" applyAlignment="1" applyBorder="1" applyFont="1">
      <alignment vertical="bottom"/>
    </xf>
    <xf borderId="21" fillId="0" fontId="8" numFmtId="0" xfId="0" applyAlignment="1" applyBorder="1" applyFont="1">
      <alignment horizontal="center"/>
    </xf>
    <xf borderId="22" fillId="0" fontId="5" numFmtId="0" xfId="0" applyBorder="1" applyFont="1"/>
    <xf borderId="23" fillId="0" fontId="5" numFmtId="0" xfId="0" applyBorder="1" applyFont="1"/>
    <xf borderId="24" fillId="0" fontId="7" numFmtId="0" xfId="0" applyAlignment="1" applyBorder="1" applyFont="1">
      <alignment horizontal="center" vertical="center"/>
    </xf>
    <xf borderId="25" fillId="0" fontId="5" numFmtId="0" xfId="0" applyBorder="1" applyFont="1"/>
    <xf borderId="26" fillId="0" fontId="5" numFmtId="0" xfId="0" applyBorder="1" applyFont="1"/>
    <xf borderId="27" fillId="0" fontId="7" numFmtId="0" xfId="0" applyAlignment="1" applyBorder="1" applyFont="1">
      <alignment horizontal="center" vertical="center"/>
    </xf>
    <xf borderId="28" fillId="0" fontId="5" numFmtId="0" xfId="0" applyBorder="1" applyFont="1"/>
    <xf borderId="29" fillId="0" fontId="5" numFmtId="0" xfId="0" applyBorder="1" applyFont="1"/>
    <xf borderId="0" fillId="0" fontId="6" numFmtId="0" xfId="0" applyAlignment="1" applyFont="1">
      <alignment horizontal="left"/>
    </xf>
    <xf borderId="30" fillId="4" fontId="7" numFmtId="0" xfId="0" applyAlignment="1" applyBorder="1" applyFill="1" applyFont="1">
      <alignment horizontal="center" vertical="center"/>
    </xf>
    <xf borderId="31" fillId="0" fontId="5" numFmtId="0" xfId="0" applyBorder="1" applyFont="1"/>
    <xf borderId="32" fillId="0" fontId="5" numFmtId="0" xfId="0" applyBorder="1" applyFont="1"/>
    <xf borderId="33" fillId="4" fontId="7" numFmtId="0" xfId="0" applyAlignment="1" applyBorder="1" applyFont="1">
      <alignment horizontal="center" vertical="center"/>
    </xf>
    <xf borderId="34" fillId="0" fontId="5" numFmtId="0" xfId="0" applyBorder="1" applyFont="1"/>
    <xf borderId="35" fillId="0" fontId="5" numFmtId="0" xfId="0" applyBorder="1" applyFont="1"/>
    <xf borderId="36" fillId="0" fontId="13" numFmtId="0" xfId="0" applyAlignment="1" applyBorder="1" applyFont="1">
      <alignment horizontal="center" vertical="center"/>
    </xf>
    <xf borderId="37" fillId="0" fontId="13" numFmtId="0" xfId="0" applyAlignment="1" applyBorder="1" applyFont="1">
      <alignment horizontal="center" vertical="center"/>
    </xf>
    <xf borderId="37" fillId="0" fontId="13" numFmtId="0" xfId="0" applyBorder="1" applyFont="1"/>
    <xf borderId="38" fillId="0" fontId="13" numFmtId="0" xfId="0" applyAlignment="1" applyBorder="1" applyFont="1">
      <alignment horizontal="center" vertical="center"/>
    </xf>
    <xf borderId="0" fillId="0" fontId="6" numFmtId="0" xfId="0" applyFont="1"/>
    <xf borderId="39" fillId="0" fontId="7" numFmtId="0" xfId="0" applyBorder="1" applyFont="1"/>
    <xf borderId="2" fillId="5" fontId="7" numFmtId="0" xfId="0" applyBorder="1" applyFill="1" applyFont="1"/>
    <xf borderId="2" fillId="6" fontId="7" numFmtId="0" xfId="0" applyBorder="1" applyFill="1" applyFont="1"/>
    <xf borderId="40" fillId="0" fontId="7" numFmtId="0" xfId="0" applyBorder="1" applyFont="1"/>
    <xf borderId="2" fillId="7" fontId="7" numFmtId="0" xfId="0" applyBorder="1" applyFill="1" applyFont="1"/>
    <xf borderId="41" fillId="2" fontId="14" numFmtId="0" xfId="0" applyAlignment="1" applyBorder="1" applyFont="1">
      <alignment horizontal="center"/>
    </xf>
    <xf borderId="42" fillId="0" fontId="5" numFmtId="0" xfId="0" applyBorder="1" applyFont="1"/>
    <xf borderId="43" fillId="0" fontId="5" numFmtId="0" xfId="0" applyBorder="1" applyFont="1"/>
    <xf borderId="0" fillId="0" fontId="6" numFmtId="0" xfId="0" applyAlignment="1" applyFont="1">
      <alignment horizontal="center"/>
    </xf>
    <xf borderId="0" fillId="0" fontId="14" numFmtId="0" xfId="0" applyAlignment="1" applyFont="1">
      <alignment horizontal="center"/>
    </xf>
    <xf borderId="16" fillId="0" fontId="6" numFmtId="0" xfId="0" applyAlignment="1" applyBorder="1" applyFont="1">
      <alignment horizontal="center"/>
    </xf>
    <xf borderId="0" fillId="0" fontId="15" numFmtId="0" xfId="0" applyFont="1"/>
    <xf borderId="2" fillId="8" fontId="6" numFmtId="0" xfId="0" applyBorder="1" applyFill="1" applyFont="1"/>
    <xf borderId="2" fillId="6" fontId="6" numFmtId="0" xfId="0" applyBorder="1" applyFont="1"/>
    <xf borderId="2" fillId="9" fontId="6" numFmtId="0" xfId="0" applyBorder="1" applyFill="1" applyFont="1"/>
    <xf borderId="2" fillId="5" fontId="6" numFmtId="0" xfId="0" applyBorder="1" applyFont="1"/>
    <xf borderId="44" fillId="10" fontId="6" numFmtId="0" xfId="0" applyAlignment="1" applyBorder="1" applyFill="1" applyFont="1">
      <alignment horizontal="center"/>
    </xf>
    <xf borderId="1" fillId="0" fontId="7" numFmtId="0" xfId="0" applyBorder="1" applyFont="1"/>
    <xf borderId="45" fillId="0" fontId="5" numFmtId="0" xfId="0" applyBorder="1" applyFont="1"/>
    <xf borderId="46" fillId="0" fontId="7" numFmtId="0" xfId="0" applyBorder="1" applyFont="1"/>
    <xf borderId="3" fillId="0" fontId="7" numFmtId="0" xfId="0" applyBorder="1" applyFont="1"/>
    <xf borderId="47" fillId="0" fontId="5" numFmtId="0" xfId="0" applyBorder="1" applyFont="1"/>
    <xf borderId="2" fillId="11" fontId="6" numFmtId="0" xfId="0" applyBorder="1" applyFill="1" applyFont="1"/>
    <xf borderId="2" fillId="11" fontId="7" numFmtId="0" xfId="0" applyBorder="1" applyFont="1"/>
    <xf borderId="2" fillId="9" fontId="7" numFmtId="0" xfId="0" applyBorder="1" applyFont="1"/>
    <xf borderId="48" fillId="6" fontId="7" numFmtId="0" xfId="0" applyBorder="1" applyFont="1"/>
    <xf borderId="7" fillId="6" fontId="7" numFmtId="0" xfId="0" applyBorder="1" applyFont="1"/>
    <xf borderId="49" fillId="6" fontId="7" numFmtId="0" xfId="0" applyBorder="1" applyFont="1"/>
    <xf borderId="16" fillId="0" fontId="8" numFmtId="0" xfId="0" applyAlignment="1" applyBorder="1" applyFont="1">
      <alignment horizontal="center"/>
    </xf>
    <xf borderId="16" fillId="0" fontId="10" numFmtId="0" xfId="0" applyAlignment="1" applyBorder="1" applyFont="1">
      <alignment horizontal="center"/>
    </xf>
    <xf borderId="20" fillId="0" fontId="16" numFmtId="0" xfId="0" applyAlignment="1" applyBorder="1" applyFont="1">
      <alignment vertical="bottom"/>
    </xf>
    <xf borderId="50" fillId="0" fontId="17" numFmtId="0" xfId="0" applyAlignment="1" applyBorder="1" applyFont="1">
      <alignment horizontal="center" vertical="bottom"/>
    </xf>
    <xf borderId="51" fillId="0" fontId="5" numFmtId="0" xfId="0" applyBorder="1" applyFont="1"/>
    <xf borderId="50" fillId="0" fontId="7" numFmtId="0" xfId="0" applyBorder="1" applyFont="1"/>
    <xf borderId="52" fillId="0" fontId="5" numFmtId="0" xfId="0" applyBorder="1" applyFont="1"/>
    <xf borderId="36" fillId="0" fontId="7" numFmtId="0" xfId="0" applyBorder="1" applyFont="1"/>
    <xf borderId="37" fillId="0" fontId="7" numFmtId="0" xfId="0" applyBorder="1" applyFont="1"/>
    <xf borderId="38" fillId="0" fontId="7" numFmtId="0" xfId="0" applyBorder="1" applyFont="1"/>
    <xf borderId="50" fillId="0" fontId="7" numFmtId="0" xfId="0" applyAlignment="1" applyBorder="1" applyFont="1">
      <alignment horizontal="center"/>
    </xf>
    <xf borderId="20" fillId="0" fontId="16" numFmtId="0" xfId="0" applyAlignment="1" applyBorder="1" applyFont="1">
      <alignment vertical="bottom"/>
    </xf>
    <xf borderId="53" fillId="2" fontId="11" numFmtId="0" xfId="0" applyAlignment="1" applyBorder="1" applyFont="1">
      <alignment horizontal="center"/>
    </xf>
    <xf borderId="54" fillId="0" fontId="5" numFmtId="0" xfId="0" applyBorder="1" applyFont="1"/>
    <xf borderId="16" fillId="0" fontId="18" numFmtId="0" xfId="0" applyAlignment="1" applyBorder="1" applyFont="1">
      <alignment horizontal="center"/>
    </xf>
    <xf borderId="16" fillId="0" fontId="10" numFmtId="0" xfId="0" applyAlignment="1" applyBorder="1" applyFont="1">
      <alignment horizontal="center" vertical="center"/>
    </xf>
    <xf borderId="20" fillId="0" fontId="19" numFmtId="0" xfId="0" applyAlignment="1" applyBorder="1" applyFont="1">
      <alignment horizontal="center" vertical="center"/>
    </xf>
    <xf borderId="20" fillId="0" fontId="19" numFmtId="0" xfId="0" applyBorder="1" applyFont="1"/>
    <xf borderId="16" fillId="0" fontId="6" numFmtId="0" xfId="0" applyAlignment="1" applyBorder="1" applyFont="1">
      <alignment vertical="bottom"/>
    </xf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14.38"/>
    <col customWidth="1" min="19" max="28" width="4.0"/>
    <col customWidth="1" min="29" max="29" width="16.63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3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4"/>
    </row>
    <row r="2" ht="14.25" customHeight="1">
      <c r="A2" s="1"/>
      <c r="B2" s="2"/>
      <c r="C2" s="1"/>
      <c r="D2" s="1"/>
      <c r="E2" s="1"/>
      <c r="F2" s="1"/>
      <c r="G2" s="1"/>
      <c r="H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4"/>
    </row>
    <row r="3" ht="14.25" customHeight="1">
      <c r="A3" s="1"/>
      <c r="B3" s="2"/>
      <c r="C3" s="1"/>
      <c r="D3" s="1"/>
      <c r="E3" s="1"/>
      <c r="F3" s="1"/>
      <c r="G3" s="1"/>
      <c r="H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4"/>
    </row>
    <row r="4" ht="14.25" customHeight="1">
      <c r="A4" s="1" t="s">
        <v>1</v>
      </c>
      <c r="B4" s="2">
        <v>0.2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"/>
    </row>
    <row r="5" ht="14.25" customHeight="1">
      <c r="A5" s="1" t="s">
        <v>2</v>
      </c>
      <c r="B5" s="1">
        <v>5.0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4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4"/>
    </row>
    <row r="7" ht="14.25" customHeight="1">
      <c r="A7" s="5" t="s">
        <v>3</v>
      </c>
      <c r="B7" s="5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" t="s">
        <v>4</v>
      </c>
      <c r="Z7" s="6"/>
      <c r="AA7" s="6"/>
      <c r="AB7" s="1"/>
      <c r="AC7" s="6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4"/>
    </row>
    <row r="8" ht="14.25" customHeight="1">
      <c r="A8" s="7"/>
      <c r="B8" s="8">
        <v>1.0</v>
      </c>
      <c r="C8" s="8">
        <v>2.0</v>
      </c>
      <c r="D8" s="8">
        <v>3.0</v>
      </c>
      <c r="E8" s="8">
        <v>4.0</v>
      </c>
      <c r="F8" s="8">
        <v>5.0</v>
      </c>
      <c r="G8" s="8">
        <v>6.0</v>
      </c>
      <c r="H8" s="8">
        <v>7.0</v>
      </c>
      <c r="I8" s="8">
        <v>8.0</v>
      </c>
      <c r="J8" s="8">
        <v>9.0</v>
      </c>
      <c r="K8" s="8">
        <v>10.0</v>
      </c>
      <c r="L8" s="8">
        <v>11.0</v>
      </c>
      <c r="M8" s="8">
        <v>12.0</v>
      </c>
      <c r="N8" s="8">
        <v>13.0</v>
      </c>
      <c r="O8" s="8">
        <v>14.0</v>
      </c>
      <c r="P8" s="8">
        <v>15.0</v>
      </c>
      <c r="Q8" s="1"/>
      <c r="R8" s="1"/>
      <c r="S8" s="8">
        <v>1.0</v>
      </c>
      <c r="T8" s="8">
        <v>2.0</v>
      </c>
      <c r="U8" s="8">
        <v>3.0</v>
      </c>
      <c r="V8" s="8">
        <v>4.0</v>
      </c>
      <c r="W8" s="8">
        <v>5.0</v>
      </c>
      <c r="X8" s="8">
        <v>6.0</v>
      </c>
      <c r="Y8" s="8">
        <v>7.0</v>
      </c>
      <c r="Z8" s="8"/>
      <c r="AA8" s="8"/>
      <c r="AB8" s="7"/>
      <c r="AC8" s="1"/>
      <c r="AD8" s="8">
        <v>1.0</v>
      </c>
      <c r="AE8" s="8">
        <v>2.0</v>
      </c>
      <c r="AF8" s="8">
        <v>3.0</v>
      </c>
      <c r="AG8" s="8">
        <v>4.0</v>
      </c>
      <c r="AH8" s="8">
        <v>5.0</v>
      </c>
      <c r="AI8" s="8">
        <v>6.0</v>
      </c>
      <c r="AJ8" s="8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4"/>
    </row>
    <row r="9" ht="14.25" customHeight="1">
      <c r="A9" s="8">
        <v>1.0</v>
      </c>
      <c r="B9" s="1">
        <v>2.0</v>
      </c>
      <c r="C9" s="1">
        <v>4.0</v>
      </c>
      <c r="D9" s="1">
        <v>4.0</v>
      </c>
      <c r="E9" s="1">
        <v>6.0</v>
      </c>
      <c r="F9" s="1">
        <v>8.0</v>
      </c>
      <c r="G9" s="1">
        <v>6.0</v>
      </c>
      <c r="H9" s="1">
        <v>6.0</v>
      </c>
      <c r="I9" s="1">
        <v>5.0</v>
      </c>
      <c r="J9" s="1">
        <v>6.0</v>
      </c>
      <c r="K9" s="1">
        <v>6.0</v>
      </c>
      <c r="L9" s="1">
        <v>7.0</v>
      </c>
      <c r="M9" s="1">
        <v>8.0</v>
      </c>
      <c r="N9" s="1">
        <v>9.0</v>
      </c>
      <c r="O9" s="1">
        <v>7.0</v>
      </c>
      <c r="P9" s="1">
        <v>5.0</v>
      </c>
      <c r="Q9" s="1"/>
      <c r="R9" s="8" t="s">
        <v>6</v>
      </c>
      <c r="S9" s="1">
        <f>SUM($B9:$P9)</f>
        <v>89</v>
      </c>
      <c r="T9" s="1">
        <f>SUM($B10:$P10)</f>
        <v>86</v>
      </c>
      <c r="U9" s="1">
        <f>SUM($B11:$P11)</f>
        <v>87</v>
      </c>
      <c r="V9" s="1">
        <f>SUM($B12:$P12)</f>
        <v>95</v>
      </c>
      <c r="W9" s="1">
        <f>SUM($B13:$P13)</f>
        <v>89</v>
      </c>
      <c r="X9" s="1">
        <f>SUM($B14:$P14)</f>
        <v>117</v>
      </c>
      <c r="Y9" s="1">
        <f>SUM($B15:$P15)</f>
        <v>122</v>
      </c>
      <c r="Z9" s="1"/>
      <c r="AA9" s="1"/>
      <c r="AB9" s="1"/>
      <c r="AC9" s="8" t="s">
        <v>6</v>
      </c>
      <c r="AD9" s="1">
        <f>MIN($B9:$P9)</f>
        <v>2</v>
      </c>
      <c r="AE9" s="1">
        <f>MIN($B10:$P10)</f>
        <v>3</v>
      </c>
      <c r="AF9" s="1">
        <f>MIN($B11:$P11)</f>
        <v>4</v>
      </c>
      <c r="AG9" s="1">
        <f>MIN($B12:$P12)</f>
        <v>4</v>
      </c>
      <c r="AH9" s="1">
        <f>MIN($B13:$P13)</f>
        <v>2</v>
      </c>
      <c r="AI9" s="1">
        <f>MIN($B14:$P14)</f>
        <v>3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4"/>
    </row>
    <row r="10" ht="14.25" customHeight="1">
      <c r="A10" s="8">
        <v>2.0</v>
      </c>
      <c r="B10" s="1">
        <v>4.0</v>
      </c>
      <c r="C10" s="1">
        <v>3.0</v>
      </c>
      <c r="D10" s="1">
        <v>7.0</v>
      </c>
      <c r="E10" s="1">
        <v>4.0</v>
      </c>
      <c r="F10" s="1">
        <v>6.0</v>
      </c>
      <c r="G10" s="1">
        <v>5.0</v>
      </c>
      <c r="H10" s="1">
        <v>6.0</v>
      </c>
      <c r="I10" s="1">
        <v>6.0</v>
      </c>
      <c r="J10" s="1">
        <v>6.0</v>
      </c>
      <c r="K10" s="1">
        <v>5.0</v>
      </c>
      <c r="L10" s="1">
        <v>7.0</v>
      </c>
      <c r="M10" s="1">
        <v>7.0</v>
      </c>
      <c r="N10" s="1">
        <v>7.0</v>
      </c>
      <c r="O10" s="1">
        <v>9.0</v>
      </c>
      <c r="P10" s="1">
        <v>4.0</v>
      </c>
      <c r="Q10" s="1"/>
      <c r="R10" s="8" t="s">
        <v>7</v>
      </c>
      <c r="S10" s="1">
        <f>SUM($B19:$P19)</f>
        <v>84</v>
      </c>
      <c r="T10" s="1">
        <f t="shared" ref="T10:U10" si="1">SUM($B21:$P21)</f>
        <v>92</v>
      </c>
      <c r="U10" s="1">
        <f t="shared" si="1"/>
        <v>92</v>
      </c>
      <c r="V10" s="1">
        <f>SUM($B22:$P22)</f>
        <v>91</v>
      </c>
      <c r="W10" s="1">
        <f>SUM($B23:$P23)</f>
        <v>93</v>
      </c>
      <c r="X10" s="1">
        <f>SUM($B24:$P24)</f>
        <v>106</v>
      </c>
      <c r="Y10" s="1">
        <f>SUM($B25:$P25)</f>
        <v>129</v>
      </c>
      <c r="Z10" s="1"/>
      <c r="AA10" s="1"/>
      <c r="AB10" s="1"/>
      <c r="AC10" s="8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4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4"/>
    </row>
    <row r="11" ht="14.25" customHeight="1">
      <c r="A11" s="8">
        <v>3.0</v>
      </c>
      <c r="B11" s="1">
        <v>4.0</v>
      </c>
      <c r="C11" s="1">
        <v>4.0</v>
      </c>
      <c r="D11" s="1">
        <v>4.0</v>
      </c>
      <c r="E11" s="1">
        <v>5.0</v>
      </c>
      <c r="F11" s="1">
        <v>6.0</v>
      </c>
      <c r="G11" s="1">
        <v>5.0</v>
      </c>
      <c r="H11" s="1">
        <v>7.0</v>
      </c>
      <c r="I11" s="1">
        <v>6.0</v>
      </c>
      <c r="J11" s="1">
        <v>7.0</v>
      </c>
      <c r="K11" s="1">
        <v>8.0</v>
      </c>
      <c r="L11" s="1">
        <v>5.0</v>
      </c>
      <c r="M11" s="1">
        <v>5.0</v>
      </c>
      <c r="N11" s="1">
        <v>8.0</v>
      </c>
      <c r="O11" s="1">
        <v>9.0</v>
      </c>
      <c r="P11" s="1">
        <v>4.0</v>
      </c>
      <c r="Q11" s="1"/>
      <c r="R11" s="8" t="s">
        <v>8</v>
      </c>
      <c r="S11" s="1">
        <f>SUM($B29:$P29)</f>
        <v>86</v>
      </c>
      <c r="T11" s="1">
        <f>SUM($B30:$P30)</f>
        <v>89</v>
      </c>
      <c r="U11" s="1">
        <f>SUM($B31:$P31)</f>
        <v>90</v>
      </c>
      <c r="V11" s="1">
        <f>SUM($B32:$P32)</f>
        <v>90</v>
      </c>
      <c r="W11" s="1">
        <f>SUM($B33:$P33)</f>
        <v>89</v>
      </c>
      <c r="X11" s="1">
        <f>SUM($B34:$P34)</f>
        <v>108</v>
      </c>
      <c r="Y11" s="1">
        <f>SUM($B35:$P35)</f>
        <v>120</v>
      </c>
      <c r="Z11" s="1"/>
      <c r="AA11" s="1"/>
      <c r="AB11" s="1"/>
      <c r="AC11" s="8" t="s">
        <v>8</v>
      </c>
      <c r="AD11" s="1">
        <f>MIN($B29:$P29)</f>
        <v>2</v>
      </c>
      <c r="AE11" s="1">
        <f>MIN($B30:$P30)</f>
        <v>3</v>
      </c>
      <c r="AF11" s="1">
        <f>MIN($B31:$P31)</f>
        <v>4</v>
      </c>
      <c r="AG11" s="1">
        <f>MIN($B32:$P32)</f>
        <v>3</v>
      </c>
      <c r="AH11" s="1">
        <f>MIN($B33:$P33)</f>
        <v>2</v>
      </c>
      <c r="AI11" s="1">
        <f>MIN($B34:$P34)</f>
        <v>4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4"/>
    </row>
    <row r="12" ht="14.25" customHeight="1">
      <c r="A12" s="8">
        <v>4.0</v>
      </c>
      <c r="B12" s="1">
        <v>4.0</v>
      </c>
      <c r="C12" s="1">
        <v>4.0</v>
      </c>
      <c r="D12" s="1">
        <v>6.0</v>
      </c>
      <c r="E12" s="1">
        <v>7.0</v>
      </c>
      <c r="F12" s="1">
        <v>6.0</v>
      </c>
      <c r="G12" s="1">
        <v>6.0</v>
      </c>
      <c r="H12" s="1">
        <v>5.0</v>
      </c>
      <c r="I12" s="1">
        <v>6.0</v>
      </c>
      <c r="J12" s="1">
        <v>7.0</v>
      </c>
      <c r="K12" s="1">
        <v>6.0</v>
      </c>
      <c r="L12" s="1">
        <v>9.0</v>
      </c>
      <c r="M12" s="1">
        <v>8.0</v>
      </c>
      <c r="N12" s="1">
        <v>9.0</v>
      </c>
      <c r="O12" s="1">
        <v>8.0</v>
      </c>
      <c r="P12" s="1">
        <v>4.0</v>
      </c>
      <c r="Q12" s="1"/>
      <c r="R12" s="8" t="s">
        <v>9</v>
      </c>
      <c r="S12" s="1">
        <f>SUM($B39:$P39)</f>
        <v>87</v>
      </c>
      <c r="T12" s="1">
        <f>SUM($B40:$P40)</f>
        <v>93</v>
      </c>
      <c r="U12" s="1">
        <f>SUM($B41:$P41)</f>
        <v>90</v>
      </c>
      <c r="V12" s="1">
        <f>SUM($B42:$P42)</f>
        <v>92</v>
      </c>
      <c r="W12" s="1">
        <f>SUM($B43:$P43)</f>
        <v>92</v>
      </c>
      <c r="X12" s="1">
        <f>SUM($B44:$P44)</f>
        <v>112</v>
      </c>
      <c r="Y12" s="1">
        <f>SUM($B45:$P45)</f>
        <v>124</v>
      </c>
      <c r="Z12" s="1"/>
      <c r="AA12" s="1"/>
      <c r="AB12" s="1"/>
      <c r="AC12" s="8" t="s">
        <v>9</v>
      </c>
      <c r="AD12" s="1">
        <f>MIN($B39:$P39)</f>
        <v>2</v>
      </c>
      <c r="AE12" s="1">
        <f>MIN($B40:$P40)</f>
        <v>4</v>
      </c>
      <c r="AF12" s="1">
        <f>MIN($B41:$P41)</f>
        <v>4</v>
      </c>
      <c r="AG12" s="1">
        <f>MIN($B42:$P42)</f>
        <v>3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4"/>
    </row>
    <row r="13" ht="14.25" customHeight="1">
      <c r="A13" s="8">
        <v>5.0</v>
      </c>
      <c r="B13" s="1">
        <v>2.0</v>
      </c>
      <c r="C13" s="1">
        <v>4.0</v>
      </c>
      <c r="D13" s="1">
        <v>7.0</v>
      </c>
      <c r="E13" s="1">
        <v>6.0</v>
      </c>
      <c r="F13" s="1">
        <v>6.0</v>
      </c>
      <c r="G13" s="1">
        <v>6.0</v>
      </c>
      <c r="H13" s="1">
        <v>6.0</v>
      </c>
      <c r="I13" s="1">
        <v>6.0</v>
      </c>
      <c r="J13" s="1">
        <v>6.0</v>
      </c>
      <c r="K13" s="1">
        <v>6.0</v>
      </c>
      <c r="L13" s="1">
        <v>6.0</v>
      </c>
      <c r="M13" s="1">
        <v>8.0</v>
      </c>
      <c r="N13" s="1">
        <v>9.0</v>
      </c>
      <c r="O13" s="1">
        <v>8.0</v>
      </c>
      <c r="P13" s="1">
        <v>3.0</v>
      </c>
      <c r="Q13" s="1"/>
      <c r="R13" s="8" t="s">
        <v>10</v>
      </c>
      <c r="S13" s="1">
        <f>SUM($B49:$P49)</f>
        <v>86</v>
      </c>
      <c r="T13" s="1">
        <f>SUM($B50:$P50)</f>
        <v>90</v>
      </c>
      <c r="U13" s="1">
        <f>SUM($B51:$P51)</f>
        <v>82</v>
      </c>
      <c r="V13" s="1">
        <f>SUM($B52:$P52)</f>
        <v>96</v>
      </c>
      <c r="W13" s="1">
        <f>SUM($B53:$P53)</f>
        <v>89</v>
      </c>
      <c r="X13" s="1">
        <f>SUM($B54:$P54)</f>
        <v>108</v>
      </c>
      <c r="Y13" s="1">
        <f>SUM($B55:$P55)</f>
        <v>124</v>
      </c>
      <c r="Z13" s="1"/>
      <c r="AA13" s="1"/>
      <c r="AB13" s="1"/>
      <c r="AC13" s="8" t="s">
        <v>10</v>
      </c>
      <c r="AD13" s="1">
        <f>MIN($B49:$P49)</f>
        <v>2</v>
      </c>
      <c r="AE13" s="1">
        <f>MIN($B50:$P50)</f>
        <v>4</v>
      </c>
      <c r="AF13" s="1">
        <f>MIN($B51:$P51)</f>
        <v>3</v>
      </c>
      <c r="AG13" s="1">
        <f>MIN($B52:$P52)</f>
        <v>3</v>
      </c>
      <c r="AH13" s="1">
        <f>MIN($B53:$P53)</f>
        <v>2</v>
      </c>
      <c r="AI13" s="1">
        <f>MIN($B54:$P54)</f>
        <v>4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4"/>
    </row>
    <row r="14" ht="14.25" customHeight="1">
      <c r="A14" s="8">
        <v>6.0</v>
      </c>
      <c r="B14" s="1">
        <v>5.0</v>
      </c>
      <c r="C14" s="1">
        <v>3.0</v>
      </c>
      <c r="D14" s="1">
        <v>6.0</v>
      </c>
      <c r="E14" s="1">
        <v>7.0</v>
      </c>
      <c r="F14" s="1">
        <v>8.0</v>
      </c>
      <c r="G14" s="1">
        <v>8.0</v>
      </c>
      <c r="H14" s="1">
        <v>7.0</v>
      </c>
      <c r="I14" s="1">
        <v>9.0</v>
      </c>
      <c r="J14" s="1">
        <v>9.0</v>
      </c>
      <c r="K14" s="1">
        <v>10.0</v>
      </c>
      <c r="L14" s="1">
        <v>11.0</v>
      </c>
      <c r="M14" s="1">
        <v>11.0</v>
      </c>
      <c r="N14" s="1">
        <v>8.0</v>
      </c>
      <c r="O14" s="1">
        <v>10.0</v>
      </c>
      <c r="P14" s="1">
        <v>5.0</v>
      </c>
      <c r="Q14" s="1"/>
      <c r="R14" s="8" t="s">
        <v>11</v>
      </c>
      <c r="S14" s="1">
        <f>SUM($B59:$P59)</f>
        <v>0</v>
      </c>
      <c r="T14" s="1">
        <f>SUM($B60:$P60)</f>
        <v>0</v>
      </c>
      <c r="U14" s="1">
        <f>SUM($B61:$P61)</f>
        <v>0</v>
      </c>
      <c r="V14" s="1">
        <f>SUM($B62:$P62)</f>
        <v>0</v>
      </c>
      <c r="W14" s="1">
        <f>SUM($B63:$P63)</f>
        <v>0</v>
      </c>
      <c r="X14" s="1">
        <f>SUM($B64:$P64)</f>
        <v>0</v>
      </c>
      <c r="Y14" s="1">
        <f>SUM($B65:$P65)</f>
        <v>0</v>
      </c>
      <c r="Z14" s="1"/>
      <c r="AA14" s="1"/>
      <c r="AB14" s="1"/>
      <c r="AC14" s="8" t="s">
        <v>11</v>
      </c>
      <c r="AD14" s="1">
        <f>MIN($B59:$P59)</f>
        <v>0</v>
      </c>
      <c r="AE14" s="1">
        <f>MIN($B60:$P60)</f>
        <v>0</v>
      </c>
      <c r="AF14" s="1">
        <f>MIN($B61:$P61)</f>
        <v>0</v>
      </c>
      <c r="AG14" s="1">
        <f>MIN($B62:$P62)</f>
        <v>0</v>
      </c>
      <c r="AH14" s="1">
        <f>MIN($B63:$P63)</f>
        <v>0</v>
      </c>
      <c r="AI14" s="1">
        <f>MIN($B64:$P64)</f>
        <v>0</v>
      </c>
      <c r="AJ14" s="1">
        <f>MIN($B65:$P65)</f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4"/>
    </row>
    <row r="15" ht="14.25" customHeight="1">
      <c r="A15" s="8">
        <v>7.0</v>
      </c>
      <c r="B15" s="1">
        <v>2.0</v>
      </c>
      <c r="C15" s="1">
        <v>5.0</v>
      </c>
      <c r="D15" s="1">
        <v>4.0</v>
      </c>
      <c r="E15" s="1">
        <v>5.0</v>
      </c>
      <c r="F15" s="1">
        <v>11.0</v>
      </c>
      <c r="G15" s="1">
        <v>13.0</v>
      </c>
      <c r="H15" s="1">
        <v>11.0</v>
      </c>
      <c r="I15" s="1">
        <v>8.0</v>
      </c>
      <c r="J15" s="1">
        <v>12.0</v>
      </c>
      <c r="K15" s="1">
        <v>9.0</v>
      </c>
      <c r="L15" s="1">
        <v>12.0</v>
      </c>
      <c r="M15" s="1">
        <v>11.0</v>
      </c>
      <c r="N15" s="1">
        <v>8.0</v>
      </c>
      <c r="O15" s="1">
        <v>9.0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3409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4"/>
    </row>
    <row r="16" ht="14.2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9" t="s">
        <v>12</v>
      </c>
      <c r="S16" s="10"/>
      <c r="T16" s="10"/>
      <c r="U16" s="10"/>
      <c r="V16" s="10"/>
      <c r="W16" s="6"/>
      <c r="X16" s="6"/>
      <c r="Y16" s="6"/>
      <c r="Z16" s="6"/>
      <c r="AA16" s="6"/>
      <c r="AB16" s="1"/>
      <c r="AC16" s="9" t="s">
        <v>13</v>
      </c>
      <c r="AD16" s="10"/>
      <c r="AE16" s="10"/>
      <c r="AF16" s="10"/>
      <c r="AG16" s="10"/>
      <c r="AH16" s="10"/>
      <c r="AI16" s="6"/>
      <c r="AJ16" s="6"/>
      <c r="AK16" s="6"/>
      <c r="AL16" s="1"/>
      <c r="AM16" s="9" t="s">
        <v>14</v>
      </c>
      <c r="AN16" s="10"/>
      <c r="AO16" s="10"/>
      <c r="AP16" s="10"/>
      <c r="AQ16" s="10"/>
      <c r="AR16" s="10"/>
      <c r="AS16" s="10"/>
      <c r="AT16" s="6"/>
      <c r="AU16" s="6"/>
    </row>
    <row r="17" ht="14.25" customHeight="1">
      <c r="A17" s="5" t="s">
        <v>3</v>
      </c>
      <c r="B17" s="5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1" t="s">
        <v>15</v>
      </c>
      <c r="S17" s="12">
        <v>1.0</v>
      </c>
      <c r="T17" s="13">
        <v>2.0</v>
      </c>
      <c r="U17" s="13">
        <v>3.0</v>
      </c>
      <c r="V17" s="13">
        <v>4.0</v>
      </c>
      <c r="W17" s="1"/>
      <c r="X17" s="1"/>
      <c r="Y17" s="1"/>
      <c r="Z17" s="1"/>
      <c r="AA17" s="1"/>
      <c r="AB17" s="1"/>
      <c r="AC17" s="11" t="s">
        <v>15</v>
      </c>
      <c r="AD17" s="12">
        <v>1.0</v>
      </c>
      <c r="AE17" s="13">
        <v>2.0</v>
      </c>
      <c r="AF17" s="13">
        <v>3.0</v>
      </c>
      <c r="AG17" s="13">
        <v>4.0</v>
      </c>
      <c r="AH17" s="13">
        <v>5.0</v>
      </c>
      <c r="AI17" s="1"/>
      <c r="AJ17" s="1"/>
      <c r="AK17" s="1"/>
      <c r="AL17" s="1"/>
      <c r="AM17" s="11" t="s">
        <v>15</v>
      </c>
      <c r="AN17" s="12">
        <v>1.0</v>
      </c>
      <c r="AO17" s="13">
        <v>2.0</v>
      </c>
      <c r="AP17" s="13">
        <v>3.0</v>
      </c>
      <c r="AQ17" s="13">
        <v>4.0</v>
      </c>
      <c r="AR17" s="13">
        <v>5.0</v>
      </c>
      <c r="AS17" s="13">
        <v>6.0</v>
      </c>
      <c r="AT17" s="1"/>
      <c r="AU17" s="4"/>
    </row>
    <row r="18" ht="14.25" customHeight="1">
      <c r="A18" s="7"/>
      <c r="B18" s="8">
        <v>1.0</v>
      </c>
      <c r="C18" s="8">
        <v>2.0</v>
      </c>
      <c r="D18" s="8">
        <v>3.0</v>
      </c>
      <c r="E18" s="8">
        <v>4.0</v>
      </c>
      <c r="F18" s="8">
        <v>5.0</v>
      </c>
      <c r="G18" s="8">
        <v>6.0</v>
      </c>
      <c r="H18" s="8">
        <v>7.0</v>
      </c>
      <c r="I18" s="8">
        <v>8.0</v>
      </c>
      <c r="J18" s="8">
        <v>9.0</v>
      </c>
      <c r="K18" s="8">
        <v>10.0</v>
      </c>
      <c r="L18" s="8">
        <v>11.0</v>
      </c>
      <c r="M18" s="8">
        <v>12.0</v>
      </c>
      <c r="N18" s="8">
        <v>13.0</v>
      </c>
      <c r="O18" s="8">
        <v>14.0</v>
      </c>
      <c r="P18" s="8">
        <v>15.0</v>
      </c>
      <c r="Q18" s="1"/>
      <c r="R18" s="14">
        <v>1.0</v>
      </c>
      <c r="S18" s="7"/>
      <c r="T18" s="7">
        <v>1.0</v>
      </c>
      <c r="U18" s="7">
        <v>1.0</v>
      </c>
      <c r="V18" s="7">
        <v>1.0</v>
      </c>
      <c r="W18" s="1"/>
      <c r="X18" s="1"/>
      <c r="Y18" s="1"/>
      <c r="Z18" s="1"/>
      <c r="AA18" s="1"/>
      <c r="AB18" s="1"/>
      <c r="AC18" s="14">
        <v>1.0</v>
      </c>
      <c r="AD18" s="7"/>
      <c r="AE18" s="7">
        <v>1.0</v>
      </c>
      <c r="AF18" s="7">
        <v>0.0</v>
      </c>
      <c r="AG18" s="7">
        <v>1.0</v>
      </c>
      <c r="AH18" s="7">
        <v>0.0</v>
      </c>
      <c r="AI18" s="1"/>
      <c r="AJ18" s="1"/>
      <c r="AK18" s="1"/>
      <c r="AL18" s="1"/>
      <c r="AM18" s="14">
        <v>1.0</v>
      </c>
      <c r="AN18" s="7"/>
      <c r="AO18" s="7">
        <v>1.0</v>
      </c>
      <c r="AP18" s="7">
        <v>0.0</v>
      </c>
      <c r="AQ18" s="7">
        <v>1.0</v>
      </c>
      <c r="AR18" s="7">
        <v>0.0</v>
      </c>
      <c r="AS18" s="7">
        <v>0.0</v>
      </c>
      <c r="AT18" s="1"/>
      <c r="AU18" s="4"/>
    </row>
    <row r="19" ht="14.25" customHeight="1">
      <c r="A19" s="8">
        <v>1.0</v>
      </c>
      <c r="B19" s="1">
        <v>2.0</v>
      </c>
      <c r="C19" s="1">
        <v>4.0</v>
      </c>
      <c r="D19" s="1">
        <v>4.0</v>
      </c>
      <c r="E19" s="1">
        <v>5.0</v>
      </c>
      <c r="F19" s="1">
        <v>6.0</v>
      </c>
      <c r="G19" s="1">
        <v>6.0</v>
      </c>
      <c r="H19" s="1">
        <v>6.0</v>
      </c>
      <c r="I19" s="1">
        <v>6.0</v>
      </c>
      <c r="J19" s="1">
        <v>6.0</v>
      </c>
      <c r="K19" s="1">
        <v>5.0</v>
      </c>
      <c r="L19" s="1">
        <v>7.0</v>
      </c>
      <c r="M19" s="1">
        <v>8.0</v>
      </c>
      <c r="N19" s="1">
        <v>8.0</v>
      </c>
      <c r="O19" s="1">
        <v>7.0</v>
      </c>
      <c r="P19" s="1">
        <v>4.0</v>
      </c>
      <c r="Q19" s="1"/>
      <c r="R19" s="15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5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5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4"/>
    </row>
    <row r="20" ht="14.25" customHeight="1">
      <c r="A20" s="8">
        <v>2.0</v>
      </c>
      <c r="B20" s="1">
        <v>3.0</v>
      </c>
      <c r="C20" s="1">
        <v>4.0</v>
      </c>
      <c r="D20" s="1">
        <v>5.0</v>
      </c>
      <c r="E20" s="1">
        <v>6.0</v>
      </c>
      <c r="F20" s="1">
        <v>6.0</v>
      </c>
      <c r="G20" s="1">
        <v>7.0</v>
      </c>
      <c r="H20" s="1">
        <v>7.0</v>
      </c>
      <c r="I20" s="1">
        <v>5.0</v>
      </c>
      <c r="J20" s="1">
        <v>5.0</v>
      </c>
      <c r="K20" s="1">
        <v>6.0</v>
      </c>
      <c r="L20" s="1">
        <v>8.0</v>
      </c>
      <c r="M20" s="1">
        <v>7.0</v>
      </c>
      <c r="N20" s="1">
        <v>9.0</v>
      </c>
      <c r="O20" s="1">
        <v>8.0</v>
      </c>
      <c r="P20" s="1">
        <v>4.0</v>
      </c>
      <c r="Q20" s="1"/>
      <c r="R20" s="15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5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5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4"/>
    </row>
    <row r="21" ht="14.25" customHeight="1">
      <c r="A21" s="8">
        <v>3.0</v>
      </c>
      <c r="B21" s="1">
        <v>4.0</v>
      </c>
      <c r="C21" s="1">
        <v>4.0</v>
      </c>
      <c r="D21" s="1">
        <v>4.0</v>
      </c>
      <c r="E21" s="1">
        <v>6.0</v>
      </c>
      <c r="F21" s="1">
        <v>6.0</v>
      </c>
      <c r="G21" s="1">
        <v>7.0</v>
      </c>
      <c r="H21" s="1">
        <v>6.0</v>
      </c>
      <c r="I21" s="1">
        <v>6.0</v>
      </c>
      <c r="J21" s="1">
        <v>7.0</v>
      </c>
      <c r="K21" s="1">
        <v>9.0</v>
      </c>
      <c r="L21" s="1">
        <v>7.0</v>
      </c>
      <c r="M21" s="1">
        <v>6.0</v>
      </c>
      <c r="N21" s="1">
        <v>8.0</v>
      </c>
      <c r="O21" s="1">
        <v>8.0</v>
      </c>
      <c r="P21" s="1">
        <v>4.0</v>
      </c>
      <c r="Q21" s="1"/>
      <c r="R21" s="15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5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5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4"/>
    </row>
    <row r="22" ht="14.25" customHeight="1">
      <c r="A22" s="8">
        <v>4.0</v>
      </c>
      <c r="B22" s="1">
        <v>4.0</v>
      </c>
      <c r="C22" s="1">
        <v>4.0</v>
      </c>
      <c r="D22" s="1">
        <v>6.0</v>
      </c>
      <c r="E22" s="1">
        <v>6.0</v>
      </c>
      <c r="F22" s="1">
        <v>6.0</v>
      </c>
      <c r="G22" s="1">
        <v>6.0</v>
      </c>
      <c r="H22" s="1">
        <v>6.0</v>
      </c>
      <c r="I22" s="1">
        <v>5.0</v>
      </c>
      <c r="J22" s="1">
        <v>5.0</v>
      </c>
      <c r="K22" s="1">
        <v>6.0</v>
      </c>
      <c r="L22" s="1">
        <v>9.0</v>
      </c>
      <c r="M22" s="1">
        <v>9.0</v>
      </c>
      <c r="N22" s="1">
        <v>8.0</v>
      </c>
      <c r="O22" s="1">
        <v>7.0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5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5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4"/>
    </row>
    <row r="23" ht="14.25" customHeight="1">
      <c r="A23" s="8">
        <v>5.0</v>
      </c>
      <c r="B23" s="1">
        <v>2.0</v>
      </c>
      <c r="C23" s="1">
        <v>5.0</v>
      </c>
      <c r="D23" s="1">
        <v>6.0</v>
      </c>
      <c r="E23" s="1">
        <v>6.0</v>
      </c>
      <c r="F23" s="1">
        <v>6.0</v>
      </c>
      <c r="G23" s="1">
        <v>7.0</v>
      </c>
      <c r="H23" s="1">
        <v>7.0</v>
      </c>
      <c r="I23" s="1">
        <v>6.0</v>
      </c>
      <c r="J23" s="1">
        <v>5.0</v>
      </c>
      <c r="K23" s="1">
        <v>6.0</v>
      </c>
      <c r="L23" s="1">
        <v>7.0</v>
      </c>
      <c r="M23" s="1">
        <v>8.0</v>
      </c>
      <c r="N23" s="1">
        <v>9.0</v>
      </c>
      <c r="O23" s="1">
        <v>9.0</v>
      </c>
      <c r="P23" s="1">
        <v>4.0</v>
      </c>
      <c r="Q23" s="1"/>
      <c r="R23" s="16"/>
      <c r="S23" s="17"/>
      <c r="T23" s="17"/>
      <c r="U23" s="17"/>
      <c r="V23" s="17"/>
      <c r="W23" s="17"/>
      <c r="X23" s="17"/>
      <c r="Y23" s="17"/>
      <c r="Z23" s="17"/>
      <c r="AA23" s="18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5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4"/>
    </row>
    <row r="24" ht="14.25" customHeight="1">
      <c r="A24" s="8">
        <v>6.0</v>
      </c>
      <c r="B24" s="1">
        <v>4.0</v>
      </c>
      <c r="C24" s="1">
        <v>4.0</v>
      </c>
      <c r="D24" s="1">
        <v>5.0</v>
      </c>
      <c r="E24" s="1">
        <v>5.0</v>
      </c>
      <c r="F24" s="1">
        <v>8.0</v>
      </c>
      <c r="G24" s="1">
        <v>7.0</v>
      </c>
      <c r="H24" s="1">
        <v>8.0</v>
      </c>
      <c r="I24" s="1">
        <v>7.0</v>
      </c>
      <c r="J24" s="1">
        <v>8.0</v>
      </c>
      <c r="K24" s="1">
        <v>9.0</v>
      </c>
      <c r="L24" s="1">
        <v>10.0</v>
      </c>
      <c r="M24" s="1">
        <v>11.0</v>
      </c>
      <c r="N24" s="1">
        <v>9.0</v>
      </c>
      <c r="O24" s="1">
        <v>7.0</v>
      </c>
      <c r="P24" s="1">
        <v>4.0</v>
      </c>
      <c r="Q24" s="1"/>
      <c r="R24" s="19"/>
      <c r="S24" s="7"/>
      <c r="T24" s="7"/>
      <c r="U24" s="7"/>
      <c r="V24" s="7"/>
      <c r="W24" s="7"/>
      <c r="X24" s="7"/>
      <c r="Y24" s="7"/>
      <c r="Z24" s="7"/>
      <c r="AA24" s="20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4"/>
    </row>
    <row r="25" ht="14.25" customHeight="1">
      <c r="A25" s="8">
        <v>7.0</v>
      </c>
      <c r="B25" s="1">
        <v>2.0</v>
      </c>
      <c r="C25" s="1">
        <v>4.0</v>
      </c>
      <c r="D25" s="1">
        <v>3.0</v>
      </c>
      <c r="E25" s="1">
        <v>6.0</v>
      </c>
      <c r="F25" s="1">
        <v>11.0</v>
      </c>
      <c r="G25" s="1">
        <v>11.0</v>
      </c>
      <c r="H25" s="1">
        <v>11.0</v>
      </c>
      <c r="I25" s="1">
        <v>8.0</v>
      </c>
      <c r="J25" s="1">
        <v>12.0</v>
      </c>
      <c r="K25" s="1">
        <v>14.0</v>
      </c>
      <c r="L25" s="1">
        <v>14.0</v>
      </c>
      <c r="M25" s="1">
        <v>13.0</v>
      </c>
      <c r="N25" s="1">
        <v>9.0</v>
      </c>
      <c r="O25" s="1">
        <v>9.0</v>
      </c>
      <c r="P25" s="1">
        <v>2.0</v>
      </c>
      <c r="Q25" s="1"/>
      <c r="R25" s="19"/>
      <c r="S25" s="7"/>
      <c r="T25" s="7"/>
      <c r="U25" s="7"/>
      <c r="V25" s="7"/>
      <c r="W25" s="7"/>
      <c r="X25" s="7"/>
      <c r="Y25" s="7"/>
      <c r="Z25" s="7"/>
      <c r="AA25" s="20"/>
      <c r="AB25" s="1"/>
      <c r="AC25" s="16"/>
      <c r="AD25" s="17"/>
      <c r="AE25" s="17"/>
      <c r="AF25" s="17"/>
      <c r="AG25" s="17"/>
      <c r="AH25" s="17"/>
      <c r="AI25" s="17"/>
      <c r="AJ25" s="17"/>
      <c r="AK25" s="18"/>
      <c r="AL25" s="1"/>
      <c r="AM25" s="16"/>
      <c r="AN25" s="17"/>
      <c r="AO25" s="17"/>
      <c r="AP25" s="17"/>
      <c r="AQ25" s="18"/>
      <c r="AR25" s="1"/>
      <c r="AS25" s="1"/>
      <c r="AT25" s="1"/>
      <c r="AU25" s="4"/>
    </row>
    <row r="26" ht="14.25" customHeight="1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9"/>
      <c r="S26" s="7"/>
      <c r="T26" s="7"/>
      <c r="U26" s="7"/>
      <c r="V26" s="7"/>
      <c r="W26" s="7"/>
      <c r="X26" s="7"/>
      <c r="Y26" s="7"/>
      <c r="Z26" s="7"/>
      <c r="AA26" s="20"/>
      <c r="AB26" s="1"/>
      <c r="AC26" s="19"/>
      <c r="AD26" s="7"/>
      <c r="AE26" s="7"/>
      <c r="AF26" s="7"/>
      <c r="AG26" s="7"/>
      <c r="AH26" s="7"/>
      <c r="AI26" s="7"/>
      <c r="AJ26" s="7"/>
      <c r="AK26" s="20"/>
      <c r="AL26" s="1"/>
      <c r="AM26" s="19"/>
      <c r="AN26" s="7"/>
      <c r="AO26" s="7"/>
      <c r="AP26" s="7"/>
      <c r="AQ26" s="20"/>
      <c r="AR26" s="1"/>
      <c r="AS26" s="1"/>
      <c r="AT26" s="1"/>
      <c r="AU26" s="4"/>
    </row>
    <row r="27" ht="14.25" customHeight="1">
      <c r="A27" s="5" t="s">
        <v>3</v>
      </c>
      <c r="B27" s="5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1"/>
      <c r="S27" s="22"/>
      <c r="T27" s="22"/>
      <c r="U27" s="22"/>
      <c r="V27" s="22"/>
      <c r="W27" s="22"/>
      <c r="X27" s="22"/>
      <c r="Y27" s="22"/>
      <c r="Z27" s="22"/>
      <c r="AA27" s="23"/>
      <c r="AB27" s="1"/>
      <c r="AC27" s="19"/>
      <c r="AD27" s="7"/>
      <c r="AE27" s="7"/>
      <c r="AF27" s="7"/>
      <c r="AG27" s="7"/>
      <c r="AH27" s="7"/>
      <c r="AI27" s="7"/>
      <c r="AJ27" s="7"/>
      <c r="AK27" s="20"/>
      <c r="AL27" s="1"/>
      <c r="AM27" s="19"/>
      <c r="AN27" s="7"/>
      <c r="AO27" s="7"/>
      <c r="AP27" s="7"/>
      <c r="AQ27" s="20"/>
      <c r="AR27" s="1"/>
      <c r="AS27" s="1"/>
      <c r="AT27" s="1"/>
      <c r="AU27" s="4"/>
    </row>
    <row r="28" ht="14.25" customHeight="1">
      <c r="A28" s="7"/>
      <c r="B28" s="8">
        <v>1.0</v>
      </c>
      <c r="C28" s="8">
        <v>2.0</v>
      </c>
      <c r="D28" s="8">
        <v>3.0</v>
      </c>
      <c r="E28" s="8">
        <v>4.0</v>
      </c>
      <c r="F28" s="8">
        <v>5.0</v>
      </c>
      <c r="G28" s="8">
        <v>6.0</v>
      </c>
      <c r="H28" s="8">
        <v>7.0</v>
      </c>
      <c r="I28" s="8">
        <v>8.0</v>
      </c>
      <c r="J28" s="8">
        <v>9.0</v>
      </c>
      <c r="K28" s="8">
        <v>10.0</v>
      </c>
      <c r="L28" s="8">
        <v>11.0</v>
      </c>
      <c r="M28" s="8">
        <v>12.0</v>
      </c>
      <c r="N28" s="8">
        <v>13.0</v>
      </c>
      <c r="O28" s="8">
        <v>14.0</v>
      </c>
      <c r="P28" s="8">
        <v>15.0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9"/>
      <c r="AD28" s="7"/>
      <c r="AE28" s="7"/>
      <c r="AF28" s="7"/>
      <c r="AG28" s="7"/>
      <c r="AH28" s="7"/>
      <c r="AI28" s="7"/>
      <c r="AJ28" s="7"/>
      <c r="AK28" s="20"/>
      <c r="AL28" s="1"/>
      <c r="AM28" s="19"/>
      <c r="AN28" s="7"/>
      <c r="AO28" s="7"/>
      <c r="AP28" s="7"/>
      <c r="AQ28" s="20"/>
      <c r="AR28" s="1"/>
      <c r="AS28" s="1"/>
      <c r="AT28" s="1"/>
      <c r="AU28" s="4"/>
    </row>
    <row r="29" ht="14.25" customHeight="1">
      <c r="A29" s="8">
        <v>1.0</v>
      </c>
      <c r="B29" s="1">
        <v>2.0</v>
      </c>
      <c r="C29" s="1">
        <v>4.0</v>
      </c>
      <c r="D29" s="1">
        <v>3.0</v>
      </c>
      <c r="E29" s="1">
        <v>7.0</v>
      </c>
      <c r="F29" s="1">
        <v>5.0</v>
      </c>
      <c r="G29" s="1">
        <v>6.0</v>
      </c>
      <c r="H29" s="1">
        <v>7.0</v>
      </c>
      <c r="I29" s="1">
        <v>7.0</v>
      </c>
      <c r="J29" s="1">
        <v>5.0</v>
      </c>
      <c r="K29" s="1">
        <v>6.0</v>
      </c>
      <c r="L29" s="1">
        <v>6.0</v>
      </c>
      <c r="M29" s="1">
        <v>8.0</v>
      </c>
      <c r="N29" s="1">
        <v>8.0</v>
      </c>
      <c r="O29" s="1">
        <v>8.0</v>
      </c>
      <c r="P29" s="1">
        <v>4.0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9"/>
      <c r="AD29" s="7"/>
      <c r="AE29" s="7"/>
      <c r="AF29" s="7"/>
      <c r="AG29" s="7"/>
      <c r="AH29" s="7"/>
      <c r="AI29" s="7"/>
      <c r="AJ29" s="7"/>
      <c r="AK29" s="20"/>
      <c r="AL29" s="1"/>
      <c r="AM29" s="19"/>
      <c r="AN29" s="7"/>
      <c r="AO29" s="7"/>
      <c r="AP29" s="7"/>
      <c r="AQ29" s="20"/>
      <c r="AR29" s="1"/>
      <c r="AS29" s="1"/>
      <c r="AT29" s="1"/>
      <c r="AU29" s="4"/>
    </row>
    <row r="30" ht="14.25" customHeight="1">
      <c r="A30" s="8">
        <v>2.0</v>
      </c>
      <c r="B30" s="1">
        <v>3.0</v>
      </c>
      <c r="C30" s="1">
        <v>5.0</v>
      </c>
      <c r="D30" s="1">
        <v>6.0</v>
      </c>
      <c r="E30" s="1">
        <v>6.0</v>
      </c>
      <c r="F30" s="1">
        <v>7.0</v>
      </c>
      <c r="G30" s="1">
        <v>5.0</v>
      </c>
      <c r="H30" s="1">
        <v>6.0</v>
      </c>
      <c r="I30" s="1">
        <v>6.0</v>
      </c>
      <c r="J30" s="1">
        <v>6.0</v>
      </c>
      <c r="K30" s="1">
        <v>5.0</v>
      </c>
      <c r="L30" s="1">
        <v>8.0</v>
      </c>
      <c r="M30" s="1">
        <v>7.0</v>
      </c>
      <c r="N30" s="1">
        <v>7.0</v>
      </c>
      <c r="O30" s="1">
        <v>8.0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9"/>
      <c r="AD30" s="7"/>
      <c r="AE30" s="7"/>
      <c r="AF30" s="7"/>
      <c r="AG30" s="7"/>
      <c r="AH30" s="7"/>
      <c r="AI30" s="7"/>
      <c r="AJ30" s="7"/>
      <c r="AK30" s="20"/>
      <c r="AL30" s="1"/>
      <c r="AM30" s="21"/>
      <c r="AN30" s="22"/>
      <c r="AO30" s="22"/>
      <c r="AP30" s="22"/>
      <c r="AQ30" s="23"/>
      <c r="AR30" s="1"/>
      <c r="AS30" s="1"/>
      <c r="AT30" s="1"/>
      <c r="AU30" s="4"/>
    </row>
    <row r="31" ht="14.25" customHeight="1">
      <c r="A31" s="8">
        <v>3.0</v>
      </c>
      <c r="B31" s="1">
        <v>5.0</v>
      </c>
      <c r="C31" s="1">
        <v>4.0</v>
      </c>
      <c r="D31" s="1">
        <v>4.0</v>
      </c>
      <c r="E31" s="1">
        <v>6.0</v>
      </c>
      <c r="F31" s="1">
        <v>6.0</v>
      </c>
      <c r="G31" s="1">
        <v>6.0</v>
      </c>
      <c r="H31" s="1">
        <v>7.0</v>
      </c>
      <c r="I31" s="1">
        <v>7.0</v>
      </c>
      <c r="J31" s="1">
        <v>5.0</v>
      </c>
      <c r="K31" s="1">
        <v>8.0</v>
      </c>
      <c r="L31" s="1">
        <v>6.0</v>
      </c>
      <c r="M31" s="1">
        <v>6.0</v>
      </c>
      <c r="N31" s="1">
        <v>8.0</v>
      </c>
      <c r="O31" s="1">
        <v>8.0</v>
      </c>
      <c r="P31" s="1">
        <v>4.0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1"/>
      <c r="AD31" s="22"/>
      <c r="AE31" s="22"/>
      <c r="AF31" s="22"/>
      <c r="AG31" s="22"/>
      <c r="AH31" s="22"/>
      <c r="AI31" s="22"/>
      <c r="AJ31" s="22"/>
      <c r="AK31" s="23"/>
      <c r="AL31" s="1"/>
      <c r="AM31" s="1"/>
      <c r="AN31" s="1"/>
      <c r="AO31" s="1"/>
      <c r="AP31" s="1"/>
      <c r="AQ31" s="1"/>
      <c r="AR31" s="1"/>
      <c r="AS31" s="1"/>
      <c r="AT31" s="1"/>
      <c r="AU31" s="4"/>
    </row>
    <row r="32" ht="14.25" customHeight="1">
      <c r="A32" s="8">
        <v>4.0</v>
      </c>
      <c r="B32" s="1">
        <v>4.0</v>
      </c>
      <c r="C32" s="1">
        <v>4.0</v>
      </c>
      <c r="D32" s="1">
        <v>7.0</v>
      </c>
      <c r="E32" s="1">
        <v>5.0</v>
      </c>
      <c r="F32" s="1">
        <v>6.0</v>
      </c>
      <c r="G32" s="1">
        <v>6.0</v>
      </c>
      <c r="H32" s="1">
        <v>5.0</v>
      </c>
      <c r="I32" s="1">
        <v>7.0</v>
      </c>
      <c r="J32" s="1">
        <v>6.0</v>
      </c>
      <c r="K32" s="1">
        <v>6.0</v>
      </c>
      <c r="L32" s="1">
        <v>6.0</v>
      </c>
      <c r="M32" s="1">
        <v>8.0</v>
      </c>
      <c r="N32" s="1">
        <v>9.0</v>
      </c>
      <c r="O32" s="1">
        <v>8.0</v>
      </c>
      <c r="P32" s="1">
        <v>3.0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4"/>
    </row>
    <row r="33" ht="14.25" customHeight="1">
      <c r="A33" s="8">
        <v>5.0</v>
      </c>
      <c r="B33" s="1">
        <v>2.0</v>
      </c>
      <c r="C33" s="1">
        <v>4.0</v>
      </c>
      <c r="D33" s="1">
        <v>6.0</v>
      </c>
      <c r="E33" s="1">
        <v>5.0</v>
      </c>
      <c r="F33" s="1">
        <v>5.0</v>
      </c>
      <c r="G33" s="1">
        <v>6.0</v>
      </c>
      <c r="H33" s="1">
        <v>6.0</v>
      </c>
      <c r="I33" s="1">
        <v>6.0</v>
      </c>
      <c r="J33" s="1">
        <v>6.0</v>
      </c>
      <c r="K33" s="1">
        <v>7.0</v>
      </c>
      <c r="L33" s="1">
        <v>7.0</v>
      </c>
      <c r="M33" s="1">
        <v>9.0</v>
      </c>
      <c r="N33" s="1">
        <v>8.0</v>
      </c>
      <c r="O33" s="1">
        <v>7.0</v>
      </c>
      <c r="P33" s="1">
        <v>5.0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4"/>
    </row>
    <row r="34" ht="14.25" customHeight="1">
      <c r="A34" s="8">
        <v>6.0</v>
      </c>
      <c r="B34" s="1">
        <v>4.0</v>
      </c>
      <c r="C34" s="1">
        <v>4.0</v>
      </c>
      <c r="D34" s="1">
        <v>6.0</v>
      </c>
      <c r="E34" s="1">
        <v>6.0</v>
      </c>
      <c r="F34" s="1">
        <v>7.0</v>
      </c>
      <c r="G34" s="1">
        <v>7.0</v>
      </c>
      <c r="H34" s="1">
        <v>7.0</v>
      </c>
      <c r="I34" s="1">
        <v>8.0</v>
      </c>
      <c r="J34" s="1">
        <v>8.0</v>
      </c>
      <c r="K34" s="1">
        <v>9.0</v>
      </c>
      <c r="L34" s="1">
        <v>11.0</v>
      </c>
      <c r="M34" s="1">
        <v>11.0</v>
      </c>
      <c r="N34" s="1">
        <v>7.0</v>
      </c>
      <c r="O34" s="1">
        <v>9.0</v>
      </c>
      <c r="P34" s="1">
        <v>4.0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4"/>
    </row>
    <row r="35" ht="14.25" customHeight="1">
      <c r="A35" s="8">
        <v>7.0</v>
      </c>
      <c r="B35" s="1">
        <v>2.0</v>
      </c>
      <c r="C35" s="1">
        <v>4.0</v>
      </c>
      <c r="D35" s="1">
        <v>4.0</v>
      </c>
      <c r="E35" s="1">
        <v>5.0</v>
      </c>
      <c r="F35" s="1">
        <v>9.0</v>
      </c>
      <c r="G35" s="1">
        <v>13.0</v>
      </c>
      <c r="H35" s="1">
        <v>9.0</v>
      </c>
      <c r="I35" s="1">
        <v>10.0</v>
      </c>
      <c r="J35" s="1">
        <v>13.0</v>
      </c>
      <c r="K35" s="1">
        <v>12.0</v>
      </c>
      <c r="L35" s="1">
        <v>12.0</v>
      </c>
      <c r="M35" s="1">
        <v>11.0</v>
      </c>
      <c r="N35" s="1">
        <v>7.0</v>
      </c>
      <c r="O35" s="1">
        <v>7.0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4"/>
    </row>
    <row r="36" ht="14.25" customHeight="1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4"/>
    </row>
    <row r="37" ht="14.25" customHeight="1">
      <c r="A37" s="5" t="s">
        <v>3</v>
      </c>
      <c r="B37" s="5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4"/>
    </row>
    <row r="38" ht="14.25" customHeight="1">
      <c r="A38" s="7"/>
      <c r="B38" s="8">
        <v>1.0</v>
      </c>
      <c r="C38" s="8">
        <v>2.0</v>
      </c>
      <c r="D38" s="8">
        <v>3.0</v>
      </c>
      <c r="E38" s="8">
        <v>4.0</v>
      </c>
      <c r="F38" s="8">
        <v>5.0</v>
      </c>
      <c r="G38" s="8">
        <v>6.0</v>
      </c>
      <c r="H38" s="8">
        <v>7.0</v>
      </c>
      <c r="I38" s="8">
        <v>8.0</v>
      </c>
      <c r="J38" s="8">
        <v>9.0</v>
      </c>
      <c r="K38" s="8">
        <v>10.0</v>
      </c>
      <c r="L38" s="8">
        <v>11.0</v>
      </c>
      <c r="M38" s="8">
        <v>12.0</v>
      </c>
      <c r="N38" s="8">
        <v>13.0</v>
      </c>
      <c r="O38" s="8">
        <v>14.0</v>
      </c>
      <c r="P38" s="8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4"/>
    </row>
    <row r="39" ht="14.25" customHeight="1">
      <c r="A39" s="8">
        <v>1.0</v>
      </c>
      <c r="B39" s="1">
        <v>2.0</v>
      </c>
      <c r="C39" s="1">
        <v>4.0</v>
      </c>
      <c r="D39" s="1">
        <v>4.0</v>
      </c>
      <c r="E39" s="1">
        <v>5.0</v>
      </c>
      <c r="F39" s="1">
        <v>6.0</v>
      </c>
      <c r="G39" s="1">
        <v>6.0</v>
      </c>
      <c r="H39" s="1">
        <v>6.0</v>
      </c>
      <c r="I39" s="1">
        <v>6.0</v>
      </c>
      <c r="J39" s="1">
        <v>7.0</v>
      </c>
      <c r="K39" s="1">
        <v>7.0</v>
      </c>
      <c r="L39" s="1">
        <v>6.0</v>
      </c>
      <c r="M39" s="1">
        <v>8.0</v>
      </c>
      <c r="N39" s="1">
        <v>8.0</v>
      </c>
      <c r="O39" s="1">
        <v>8.0</v>
      </c>
      <c r="P39" s="1">
        <v>4.0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4"/>
    </row>
    <row r="40" ht="14.25" customHeight="1">
      <c r="A40" s="8">
        <v>2.0</v>
      </c>
      <c r="B40" s="1">
        <v>4.0</v>
      </c>
      <c r="C40" s="1">
        <v>4.0</v>
      </c>
      <c r="D40" s="1">
        <v>6.0</v>
      </c>
      <c r="E40" s="1">
        <v>6.0</v>
      </c>
      <c r="F40" s="1">
        <v>7.0</v>
      </c>
      <c r="G40" s="1">
        <v>6.0</v>
      </c>
      <c r="H40" s="1">
        <v>5.0</v>
      </c>
      <c r="I40" s="1">
        <v>7.0</v>
      </c>
      <c r="J40" s="1">
        <v>7.0</v>
      </c>
      <c r="K40" s="1">
        <v>6.0</v>
      </c>
      <c r="L40" s="1">
        <v>7.0</v>
      </c>
      <c r="M40" s="1">
        <v>7.0</v>
      </c>
      <c r="N40" s="1">
        <v>8.0</v>
      </c>
      <c r="O40" s="1">
        <v>9.0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4"/>
    </row>
    <row r="41" ht="14.25" customHeight="1">
      <c r="A41" s="8">
        <v>3.0</v>
      </c>
      <c r="B41" s="1">
        <v>4.0</v>
      </c>
      <c r="C41" s="1">
        <v>4.0</v>
      </c>
      <c r="D41" s="1">
        <v>4.0</v>
      </c>
      <c r="E41" s="1">
        <v>5.0</v>
      </c>
      <c r="F41" s="1">
        <v>7.0</v>
      </c>
      <c r="G41" s="1">
        <v>7.0</v>
      </c>
      <c r="H41" s="1">
        <v>6.0</v>
      </c>
      <c r="I41" s="1">
        <v>6.0</v>
      </c>
      <c r="J41" s="1">
        <v>7.0</v>
      </c>
      <c r="K41" s="1">
        <v>8.0</v>
      </c>
      <c r="L41" s="1">
        <v>5.0</v>
      </c>
      <c r="M41" s="1">
        <v>6.0</v>
      </c>
      <c r="N41" s="1">
        <v>10.0</v>
      </c>
      <c r="O41" s="1">
        <v>7.0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4"/>
    </row>
    <row r="42" ht="14.25" customHeight="1">
      <c r="A42" s="8">
        <v>4.0</v>
      </c>
      <c r="B42" s="1">
        <v>3.0</v>
      </c>
      <c r="C42" s="1">
        <v>4.0</v>
      </c>
      <c r="D42" s="1">
        <v>6.0</v>
      </c>
      <c r="E42" s="1">
        <v>6.0</v>
      </c>
      <c r="F42" s="1">
        <v>6.0</v>
      </c>
      <c r="G42" s="1">
        <v>6.0</v>
      </c>
      <c r="H42" s="1">
        <v>5.0</v>
      </c>
      <c r="I42" s="1">
        <v>7.0</v>
      </c>
      <c r="J42" s="1">
        <v>6.0</v>
      </c>
      <c r="K42" s="1">
        <v>6.0</v>
      </c>
      <c r="L42" s="1">
        <v>8.0</v>
      </c>
      <c r="M42" s="1">
        <v>8.0</v>
      </c>
      <c r="N42" s="1">
        <v>9.0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4"/>
    </row>
    <row r="43" ht="14.25" customHeight="1">
      <c r="A43" s="8">
        <v>5.0</v>
      </c>
      <c r="B43" s="1">
        <v>2.0</v>
      </c>
      <c r="C43" s="1">
        <v>5.0</v>
      </c>
      <c r="D43" s="1">
        <v>7.0</v>
      </c>
      <c r="E43" s="1">
        <v>6.0</v>
      </c>
      <c r="F43" s="1">
        <v>6.0</v>
      </c>
      <c r="G43" s="1">
        <v>6.0</v>
      </c>
      <c r="H43" s="1">
        <v>6.0</v>
      </c>
      <c r="I43" s="1">
        <v>6.0</v>
      </c>
      <c r="J43" s="1">
        <v>6.0</v>
      </c>
      <c r="K43" s="1">
        <v>6.0</v>
      </c>
      <c r="L43" s="1">
        <v>7.0</v>
      </c>
      <c r="M43" s="1">
        <v>8.0</v>
      </c>
      <c r="N43" s="1">
        <v>9.0</v>
      </c>
      <c r="O43" s="1">
        <v>8.0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4"/>
    </row>
    <row r="44" ht="14.25" customHeight="1">
      <c r="A44" s="8">
        <v>6.0</v>
      </c>
      <c r="B44" s="1">
        <v>4.0</v>
      </c>
      <c r="C44" s="1">
        <v>5.0</v>
      </c>
      <c r="D44" s="1">
        <v>6.0</v>
      </c>
      <c r="E44" s="1">
        <v>7.0</v>
      </c>
      <c r="F44" s="1">
        <v>8.0</v>
      </c>
      <c r="G44" s="1">
        <v>7.0</v>
      </c>
      <c r="H44" s="1">
        <v>7.0</v>
      </c>
      <c r="I44" s="1">
        <v>9.0</v>
      </c>
      <c r="J44" s="1">
        <v>8.0</v>
      </c>
      <c r="K44" s="1">
        <v>12.0</v>
      </c>
      <c r="L44" s="1">
        <v>9.0</v>
      </c>
      <c r="M44" s="1">
        <v>11.0</v>
      </c>
      <c r="N44" s="1">
        <v>8.0</v>
      </c>
      <c r="O44" s="1">
        <v>7.0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4"/>
    </row>
    <row r="45" ht="14.25" customHeight="1">
      <c r="A45" s="8">
        <v>7.0</v>
      </c>
      <c r="B45" s="1">
        <v>2.0</v>
      </c>
      <c r="C45" s="1">
        <v>4.0</v>
      </c>
      <c r="D45" s="1">
        <v>4.0</v>
      </c>
      <c r="E45" s="1">
        <v>7.0</v>
      </c>
      <c r="F45" s="1">
        <v>10.0</v>
      </c>
      <c r="G45" s="1">
        <v>13.0</v>
      </c>
      <c r="H45" s="1">
        <v>9.0</v>
      </c>
      <c r="I45" s="1">
        <v>7.0</v>
      </c>
      <c r="J45" s="1">
        <v>11.0</v>
      </c>
      <c r="K45" s="1">
        <v>13.0</v>
      </c>
      <c r="L45" s="1">
        <v>12.0</v>
      </c>
      <c r="M45" s="1">
        <v>13.0</v>
      </c>
      <c r="N45" s="1">
        <v>10.0</v>
      </c>
      <c r="O45" s="1">
        <v>7.0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4"/>
    </row>
    <row r="46" ht="14.25" customHeight="1">
      <c r="A46" s="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4"/>
    </row>
    <row r="47" ht="14.25" customHeight="1">
      <c r="A47" s="5" t="s">
        <v>3</v>
      </c>
      <c r="B47" s="5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4"/>
    </row>
    <row r="48" ht="14.25" customHeight="1">
      <c r="A48" s="7"/>
      <c r="B48" s="8">
        <v>1.0</v>
      </c>
      <c r="C48" s="8">
        <v>2.0</v>
      </c>
      <c r="D48" s="8">
        <v>3.0</v>
      </c>
      <c r="E48" s="8">
        <v>4.0</v>
      </c>
      <c r="F48" s="8">
        <v>5.0</v>
      </c>
      <c r="G48" s="8">
        <v>6.0</v>
      </c>
      <c r="H48" s="8">
        <v>7.0</v>
      </c>
      <c r="I48" s="8">
        <v>8.0</v>
      </c>
      <c r="J48" s="8">
        <v>9.0</v>
      </c>
      <c r="K48" s="8">
        <v>10.0</v>
      </c>
      <c r="L48" s="8">
        <v>11.0</v>
      </c>
      <c r="M48" s="8">
        <v>12.0</v>
      </c>
      <c r="N48" s="8">
        <v>13.0</v>
      </c>
      <c r="O48" s="8">
        <v>14.0</v>
      </c>
      <c r="P48" s="8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4"/>
    </row>
    <row r="49" ht="14.25" customHeight="1">
      <c r="A49" s="8">
        <v>1.0</v>
      </c>
      <c r="B49" s="1">
        <v>2.0</v>
      </c>
      <c r="C49" s="1">
        <v>4.0</v>
      </c>
      <c r="D49" s="1">
        <v>4.0</v>
      </c>
      <c r="E49" s="1">
        <v>5.0</v>
      </c>
      <c r="F49" s="1">
        <v>5.0</v>
      </c>
      <c r="G49" s="1">
        <v>7.0</v>
      </c>
      <c r="H49" s="1">
        <v>6.0</v>
      </c>
      <c r="I49" s="1">
        <v>5.0</v>
      </c>
      <c r="J49" s="1">
        <v>7.0</v>
      </c>
      <c r="K49" s="1">
        <v>5.0</v>
      </c>
      <c r="L49" s="1">
        <v>6.0</v>
      </c>
      <c r="M49" s="1">
        <v>7.0</v>
      </c>
      <c r="N49" s="1">
        <v>10.0</v>
      </c>
      <c r="O49" s="1">
        <v>9.0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4"/>
    </row>
    <row r="50" ht="14.25" customHeight="1">
      <c r="A50" s="8">
        <v>2.0</v>
      </c>
      <c r="B50" s="1">
        <v>4.0</v>
      </c>
      <c r="C50" s="1">
        <v>4.0</v>
      </c>
      <c r="D50" s="1">
        <v>7.0</v>
      </c>
      <c r="E50" s="1">
        <v>6.0</v>
      </c>
      <c r="F50" s="1">
        <v>5.0</v>
      </c>
      <c r="G50" s="1">
        <v>7.0</v>
      </c>
      <c r="H50" s="1">
        <v>5.0</v>
      </c>
      <c r="I50" s="1">
        <v>6.0</v>
      </c>
      <c r="J50" s="1">
        <v>6.0</v>
      </c>
      <c r="K50" s="1">
        <v>6.0</v>
      </c>
      <c r="L50" s="1">
        <v>6.0</v>
      </c>
      <c r="M50" s="1">
        <v>8.0</v>
      </c>
      <c r="N50" s="1">
        <v>8.0</v>
      </c>
      <c r="O50" s="1">
        <v>8.0</v>
      </c>
      <c r="P50" s="1">
        <v>4.0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4"/>
    </row>
    <row r="51" ht="14.25" customHeight="1">
      <c r="A51" s="8">
        <v>3.0</v>
      </c>
      <c r="B51" s="1">
        <v>4.0</v>
      </c>
      <c r="C51" s="1">
        <v>4.0</v>
      </c>
      <c r="D51" s="1">
        <v>4.0</v>
      </c>
      <c r="E51" s="1">
        <v>7.0</v>
      </c>
      <c r="F51" s="1">
        <v>6.0</v>
      </c>
      <c r="G51" s="1">
        <v>5.0</v>
      </c>
      <c r="H51" s="1">
        <v>6.0</v>
      </c>
      <c r="I51" s="1">
        <v>5.0</v>
      </c>
      <c r="J51" s="1">
        <v>5.0</v>
      </c>
      <c r="K51" s="1">
        <v>8.0</v>
      </c>
      <c r="L51" s="1">
        <v>6.0</v>
      </c>
      <c r="M51" s="1">
        <v>5.0</v>
      </c>
      <c r="N51" s="1">
        <v>8.0</v>
      </c>
      <c r="O51" s="1">
        <v>6.0</v>
      </c>
      <c r="P51" s="1">
        <v>3.0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4"/>
    </row>
    <row r="52" ht="14.25" customHeight="1">
      <c r="A52" s="8">
        <v>4.0</v>
      </c>
      <c r="B52" s="1">
        <v>4.0</v>
      </c>
      <c r="C52" s="1">
        <v>4.0</v>
      </c>
      <c r="D52" s="1">
        <v>6.0</v>
      </c>
      <c r="E52" s="1">
        <v>6.0</v>
      </c>
      <c r="F52" s="1">
        <v>6.0</v>
      </c>
      <c r="G52" s="1">
        <v>6.0</v>
      </c>
      <c r="H52" s="1">
        <v>7.0</v>
      </c>
      <c r="I52" s="1">
        <v>6.0</v>
      </c>
      <c r="J52" s="1">
        <v>7.0</v>
      </c>
      <c r="K52" s="1">
        <v>6.0</v>
      </c>
      <c r="L52" s="1">
        <v>8.0</v>
      </c>
      <c r="M52" s="1">
        <v>9.0</v>
      </c>
      <c r="N52" s="1">
        <v>9.0</v>
      </c>
      <c r="O52" s="1">
        <v>9.0</v>
      </c>
      <c r="P52" s="1">
        <v>3.0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4"/>
    </row>
    <row r="53" ht="14.25" customHeight="1">
      <c r="A53" s="8">
        <v>5.0</v>
      </c>
      <c r="B53" s="1">
        <v>2.0</v>
      </c>
      <c r="C53" s="1">
        <v>4.0</v>
      </c>
      <c r="D53" s="1">
        <v>6.0</v>
      </c>
      <c r="E53" s="1">
        <v>6.0</v>
      </c>
      <c r="F53" s="1">
        <v>7.0</v>
      </c>
      <c r="G53" s="1">
        <v>6.0</v>
      </c>
      <c r="H53" s="1">
        <v>6.0</v>
      </c>
      <c r="I53" s="1">
        <v>6.0</v>
      </c>
      <c r="J53" s="1">
        <v>4.0</v>
      </c>
      <c r="K53" s="1">
        <v>6.0</v>
      </c>
      <c r="L53" s="1">
        <v>8.0</v>
      </c>
      <c r="M53" s="1">
        <v>8.0</v>
      </c>
      <c r="N53" s="1">
        <v>8.0</v>
      </c>
      <c r="O53" s="1">
        <v>8.0</v>
      </c>
      <c r="P53" s="1">
        <v>4.0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4"/>
    </row>
    <row r="54" ht="14.25" customHeight="1">
      <c r="A54" s="8">
        <v>6.0</v>
      </c>
      <c r="B54" s="1">
        <v>4.0</v>
      </c>
      <c r="C54" s="1">
        <v>4.0</v>
      </c>
      <c r="D54" s="1">
        <v>7.0</v>
      </c>
      <c r="E54" s="1">
        <v>7.0</v>
      </c>
      <c r="F54" s="1">
        <v>7.0</v>
      </c>
      <c r="G54" s="1">
        <v>9.0</v>
      </c>
      <c r="H54" s="1">
        <v>8.0</v>
      </c>
      <c r="I54" s="1">
        <v>7.0</v>
      </c>
      <c r="J54" s="1">
        <v>7.0</v>
      </c>
      <c r="K54" s="1">
        <v>9.0</v>
      </c>
      <c r="L54" s="1">
        <v>10.0</v>
      </c>
      <c r="M54" s="1">
        <v>9.0</v>
      </c>
      <c r="N54" s="1">
        <v>9.0</v>
      </c>
      <c r="O54" s="1">
        <v>7.0</v>
      </c>
      <c r="P54" s="1">
        <v>4.0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4"/>
    </row>
    <row r="55" ht="14.25" customHeight="1">
      <c r="A55" s="8">
        <v>7.0</v>
      </c>
      <c r="B55" s="1">
        <v>2.0</v>
      </c>
      <c r="C55" s="1">
        <v>4.0</v>
      </c>
      <c r="D55" s="1">
        <v>3.0</v>
      </c>
      <c r="E55" s="1">
        <v>6.0</v>
      </c>
      <c r="F55" s="1">
        <v>8.0</v>
      </c>
      <c r="G55" s="1">
        <v>13.0</v>
      </c>
      <c r="H55" s="1">
        <v>9.0</v>
      </c>
      <c r="I55" s="1">
        <v>9.0</v>
      </c>
      <c r="J55" s="1">
        <v>13.0</v>
      </c>
      <c r="K55" s="1">
        <v>16.0</v>
      </c>
      <c r="L55" s="1">
        <v>13.0</v>
      </c>
      <c r="M55" s="1">
        <v>11.0</v>
      </c>
      <c r="N55" s="1">
        <v>8.0</v>
      </c>
      <c r="O55" s="1">
        <v>7.0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4"/>
    </row>
    <row r="56" ht="14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4"/>
    </row>
    <row r="57" ht="14.25" customHeight="1">
      <c r="A57" s="5" t="s">
        <v>3</v>
      </c>
      <c r="B57" s="5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4"/>
    </row>
    <row r="58" ht="14.25" customHeight="1">
      <c r="A58" s="7"/>
      <c r="B58" s="8">
        <v>1.0</v>
      </c>
      <c r="C58" s="8">
        <v>2.0</v>
      </c>
      <c r="D58" s="8">
        <v>3.0</v>
      </c>
      <c r="E58" s="8">
        <v>4.0</v>
      </c>
      <c r="F58" s="8">
        <v>5.0</v>
      </c>
      <c r="G58" s="8">
        <v>6.0</v>
      </c>
      <c r="H58" s="8">
        <v>7.0</v>
      </c>
      <c r="I58" s="8">
        <v>8.0</v>
      </c>
      <c r="J58" s="8">
        <v>9.0</v>
      </c>
      <c r="K58" s="8">
        <v>10.0</v>
      </c>
      <c r="L58" s="8">
        <v>11.0</v>
      </c>
      <c r="M58" s="8">
        <v>12.0</v>
      </c>
      <c r="N58" s="8">
        <v>13.0</v>
      </c>
      <c r="O58" s="8">
        <v>14.0</v>
      </c>
      <c r="P58" s="8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4"/>
    </row>
    <row r="59" ht="14.25" customHeight="1">
      <c r="A59" s="8">
        <v>1.0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4"/>
    </row>
    <row r="60" ht="14.25" customHeight="1">
      <c r="A60" s="8">
        <v>2.0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4"/>
    </row>
    <row r="61" ht="14.25" customHeight="1">
      <c r="A61" s="8">
        <v>3.0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4"/>
    </row>
    <row r="62" ht="14.25" customHeight="1">
      <c r="A62" s="8">
        <v>4.0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4"/>
    </row>
    <row r="63" ht="14.25" customHeight="1">
      <c r="A63" s="8">
        <v>5.0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4"/>
    </row>
    <row r="64" ht="14.25" customHeight="1">
      <c r="A64" s="8">
        <v>6.0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4"/>
    </row>
    <row r="65" ht="14.25" customHeight="1">
      <c r="A65" s="8">
        <v>7.0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4"/>
    </row>
    <row r="66" ht="14.25" customHeight="1">
      <c r="A66" s="1" t="s">
        <v>16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4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4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4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4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4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4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4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4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4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4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4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4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4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4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4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4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4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4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4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4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4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4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4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4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4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4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4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4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4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4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4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4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4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4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4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4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4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4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4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4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4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4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4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4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4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4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4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4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4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4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4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4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4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4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4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4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4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4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4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4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4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4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4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4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4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4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4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4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4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4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4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4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4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4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4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4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4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4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4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4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4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4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4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4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4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4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4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4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4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4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4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4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4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4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4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4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4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4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4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4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4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4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4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4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4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4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4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4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4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4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4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4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4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4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4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4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4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4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4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4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4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4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4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4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4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4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4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4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4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4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4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4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4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4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4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4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4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4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4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4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4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4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4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4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4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4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4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4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4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4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4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4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4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4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4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4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4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4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4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4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4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4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4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4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4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4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4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4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4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4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4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4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4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4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4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4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4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4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4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4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4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4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4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4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4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4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4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4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4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4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4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4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4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4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4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4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4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4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4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4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4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4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4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4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4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4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4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4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4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4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4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4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4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4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4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4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4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4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4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4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4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4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4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4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4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4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4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4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4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4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4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4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4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4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4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4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4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4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4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4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4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4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4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4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4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4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4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4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4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4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4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4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4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4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4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4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4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4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4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4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4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4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4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4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4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4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4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4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4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4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4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4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4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4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4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4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4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4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4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4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4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4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4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4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4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4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4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4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4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4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4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4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4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4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4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4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4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4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4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4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4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4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4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4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4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4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4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4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4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4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4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4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4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4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4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4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4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4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4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4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4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4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4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4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4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4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4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4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4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4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4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4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4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4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4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4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4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4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4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4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4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4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4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4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4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4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4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4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4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4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4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4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4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4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4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4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4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4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4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4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4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4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4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4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4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4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4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4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4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4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4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4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4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4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4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4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4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4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4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4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4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4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4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4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4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4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4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4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4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4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4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4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4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4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4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4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4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4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4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4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4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4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4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4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4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4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4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4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4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4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4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4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4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4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4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4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4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4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4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4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4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4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4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4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4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4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4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4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4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4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4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4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4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4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4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4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4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4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4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4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4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4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4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4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4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4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4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4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4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4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4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4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4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4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4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4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4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4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4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4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4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4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4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4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4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4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4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4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4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4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4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4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4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4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4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4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4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4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4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4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4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4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4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4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4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4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4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4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4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4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4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4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4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4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4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4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4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4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4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4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4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4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4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4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4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4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4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4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4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4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4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4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4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4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4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4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4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4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4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4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4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4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4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4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4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4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4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4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4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4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4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4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4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4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4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4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4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4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4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4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4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4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4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4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4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4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4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4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4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4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4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4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4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4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4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4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4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4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4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4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4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4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4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4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4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4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4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4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4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4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4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4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4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4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4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4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4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4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4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4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4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4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4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4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4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4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4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4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4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4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4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4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4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4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4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4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4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4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4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4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4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4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4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4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4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4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4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4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4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4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4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4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4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4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4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4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4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4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4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4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4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4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4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4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4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4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4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4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4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4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4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4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4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4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4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4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4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4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4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4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4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4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4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4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4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4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4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4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4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4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4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4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4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4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4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4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4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4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4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4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4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4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4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4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4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4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4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4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4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4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4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4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4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4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4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4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4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4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4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4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4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4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4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4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4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4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4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4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4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4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4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4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4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4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4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4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4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4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4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4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4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4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4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4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4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4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4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4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4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4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4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4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4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4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4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4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4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4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4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4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4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4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4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4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4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4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4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4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4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4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4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4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4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4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4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4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4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4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4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4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4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4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4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4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4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4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4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4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4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4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4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4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4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4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4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4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4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4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4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4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4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4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4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4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4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4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4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4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4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4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4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4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4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4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4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4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4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4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4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4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4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4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4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4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4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4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4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4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4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4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4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4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4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4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4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4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4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4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4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4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4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4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4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4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4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4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4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4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4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4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4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4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4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4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4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4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4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4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4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4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4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4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4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4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4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4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4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4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4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4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4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4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4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4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4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4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4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4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4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4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4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4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4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4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4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4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4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4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4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4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4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4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4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4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4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4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4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4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4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4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4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4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4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4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4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4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4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4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4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4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4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4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4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4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4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4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4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4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4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4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4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4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4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4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4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4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4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4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4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4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4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4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4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4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4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4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4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4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4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4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4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4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4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4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4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4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4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4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4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4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4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4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4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4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4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4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4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4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4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4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4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4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4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4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4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4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4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4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4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4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4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4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4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4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4"/>
    </row>
  </sheetData>
  <mergeCells count="6">
    <mergeCell ref="R7:Y7"/>
    <mergeCell ref="AC7:AJ7"/>
    <mergeCell ref="I1:Q3"/>
    <mergeCell ref="R16:V16"/>
    <mergeCell ref="AC16:AH16"/>
    <mergeCell ref="AM16:AS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5"/>
    <col customWidth="1" min="61" max="61" width="2.38"/>
    <col customWidth="1" min="62" max="62" width="2.25"/>
    <col customWidth="1" min="63" max="66" width="1.88"/>
    <col customWidth="1" min="67" max="67" width="3.63"/>
    <col customWidth="1" min="68" max="68" width="1.5"/>
    <col customWidth="1" min="69" max="69" width="3.25"/>
    <col customWidth="1" min="70" max="70" width="2.88"/>
    <col customWidth="1" min="71" max="71" width="3.63"/>
    <col customWidth="1" min="72" max="72" width="2.25"/>
    <col customWidth="1" min="73" max="73" width="1.25"/>
    <col customWidth="1" min="74" max="74" width="2.5"/>
    <col customWidth="1" min="75" max="75" width="1.63"/>
    <col customWidth="1" min="76" max="77" width="2.25"/>
    <col customWidth="1" min="78" max="78" width="1.5"/>
    <col customWidth="1" min="79" max="79" width="2.25"/>
    <col customWidth="1" min="80" max="80" width="1.25"/>
    <col customWidth="1" min="81" max="81" width="2.0"/>
    <col customWidth="1" min="82" max="83" width="1.88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4"/>
      <c r="B1" s="25" t="s">
        <v>17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7"/>
      <c r="AX1" s="28"/>
      <c r="AY1" s="28"/>
      <c r="AZ1" s="28"/>
      <c r="BA1" s="25" t="s">
        <v>18</v>
      </c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7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24"/>
      <c r="B2" s="30" t="s">
        <v>19</v>
      </c>
      <c r="C2" s="26"/>
      <c r="D2" s="26"/>
      <c r="E2" s="26"/>
      <c r="F2" s="27"/>
      <c r="G2" s="31"/>
      <c r="H2" s="31"/>
      <c r="I2" s="30" t="s">
        <v>20</v>
      </c>
      <c r="J2" s="26"/>
      <c r="K2" s="26"/>
      <c r="L2" s="26"/>
      <c r="M2" s="27"/>
      <c r="N2" s="31"/>
      <c r="O2" s="31"/>
      <c r="P2" s="30" t="s">
        <v>21</v>
      </c>
      <c r="Q2" s="26"/>
      <c r="R2" s="26"/>
      <c r="S2" s="26"/>
      <c r="T2" s="27"/>
      <c r="U2" s="31"/>
      <c r="V2" s="31"/>
      <c r="W2" s="30" t="s">
        <v>22</v>
      </c>
      <c r="X2" s="26"/>
      <c r="Y2" s="26"/>
      <c r="Z2" s="26"/>
      <c r="AA2" s="27"/>
      <c r="AB2" s="31"/>
      <c r="AC2" s="31"/>
      <c r="AD2" s="30" t="s">
        <v>23</v>
      </c>
      <c r="AE2" s="26"/>
      <c r="AF2" s="26"/>
      <c r="AG2" s="26"/>
      <c r="AH2" s="27"/>
      <c r="AI2" s="31"/>
      <c r="AJ2" s="31"/>
      <c r="AK2" s="30" t="s">
        <v>24</v>
      </c>
      <c r="AL2" s="26"/>
      <c r="AM2" s="26"/>
      <c r="AN2" s="26"/>
      <c r="AO2" s="27"/>
      <c r="AP2" s="31"/>
      <c r="AQ2" s="31"/>
      <c r="AR2" s="30" t="s">
        <v>25</v>
      </c>
      <c r="AS2" s="26"/>
      <c r="AT2" s="26"/>
      <c r="AU2" s="26"/>
      <c r="AV2" s="27"/>
      <c r="AW2" s="28"/>
      <c r="AX2" s="28"/>
      <c r="AY2" s="28"/>
      <c r="AZ2" s="28"/>
      <c r="BA2" s="32" t="s">
        <v>19</v>
      </c>
      <c r="BB2" s="26"/>
      <c r="BC2" s="26"/>
      <c r="BD2" s="26"/>
      <c r="BE2" s="33"/>
      <c r="BF2" s="28"/>
      <c r="BG2" s="28"/>
      <c r="BH2" s="32" t="s">
        <v>20</v>
      </c>
      <c r="BI2" s="26"/>
      <c r="BJ2" s="26"/>
      <c r="BK2" s="26"/>
      <c r="BL2" s="33"/>
      <c r="BM2" s="28"/>
      <c r="BN2" s="28"/>
      <c r="BO2" s="32" t="s">
        <v>21</v>
      </c>
      <c r="BP2" s="26"/>
      <c r="BQ2" s="26"/>
      <c r="BR2" s="26"/>
      <c r="BS2" s="33"/>
      <c r="BT2" s="28"/>
      <c r="BU2" s="28"/>
      <c r="BV2" s="32" t="s">
        <v>22</v>
      </c>
      <c r="BW2" s="26"/>
      <c r="BX2" s="26"/>
      <c r="BY2" s="26"/>
      <c r="BZ2" s="33"/>
      <c r="CA2" s="28"/>
      <c r="CB2" s="28"/>
      <c r="CC2" s="32" t="s">
        <v>23</v>
      </c>
      <c r="CD2" s="26"/>
      <c r="CE2" s="26"/>
      <c r="CF2" s="26"/>
      <c r="CG2" s="33"/>
      <c r="CH2" s="28"/>
      <c r="CI2" s="28"/>
      <c r="CJ2" s="32" t="s">
        <v>24</v>
      </c>
      <c r="CK2" s="26"/>
      <c r="CL2" s="26"/>
      <c r="CM2" s="26"/>
      <c r="CN2" s="33"/>
      <c r="CO2" s="28"/>
      <c r="CP2" s="28"/>
      <c r="CQ2" s="32" t="s">
        <v>25</v>
      </c>
      <c r="CR2" s="26"/>
      <c r="CS2" s="26"/>
      <c r="CT2" s="26"/>
      <c r="CU2" s="33"/>
      <c r="CV2" s="28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</row>
    <row r="3" ht="14.25" customHeight="1">
      <c r="A3" s="24" t="s">
        <v>26</v>
      </c>
      <c r="B3" s="34">
        <v>1.0</v>
      </c>
      <c r="C3" s="34">
        <v>2.0</v>
      </c>
      <c r="D3" s="34">
        <v>3.0</v>
      </c>
      <c r="E3" s="34">
        <v>4.0</v>
      </c>
      <c r="F3" s="34">
        <v>5.0</v>
      </c>
      <c r="G3" s="31"/>
      <c r="H3" s="31"/>
      <c r="I3" s="34">
        <v>1.0</v>
      </c>
      <c r="J3" s="34">
        <v>2.0</v>
      </c>
      <c r="K3" s="34">
        <v>3.0</v>
      </c>
      <c r="L3" s="34">
        <v>4.0</v>
      </c>
      <c r="M3" s="34">
        <v>5.0</v>
      </c>
      <c r="N3" s="31"/>
      <c r="O3" s="31"/>
      <c r="P3" s="34">
        <v>1.0</v>
      </c>
      <c r="Q3" s="34">
        <v>2.0</v>
      </c>
      <c r="R3" s="34">
        <v>3.0</v>
      </c>
      <c r="S3" s="34">
        <v>4.0</v>
      </c>
      <c r="T3" s="34">
        <v>5.0</v>
      </c>
      <c r="U3" s="31"/>
      <c r="V3" s="31"/>
      <c r="W3" s="34">
        <v>1.0</v>
      </c>
      <c r="X3" s="34">
        <v>2.0</v>
      </c>
      <c r="Y3" s="34">
        <v>3.0</v>
      </c>
      <c r="Z3" s="34">
        <v>4.0</v>
      </c>
      <c r="AA3" s="34">
        <v>5.0</v>
      </c>
      <c r="AB3" s="31"/>
      <c r="AC3" s="31"/>
      <c r="AD3" s="34">
        <v>1.0</v>
      </c>
      <c r="AE3" s="34">
        <v>2.0</v>
      </c>
      <c r="AF3" s="34">
        <v>3.0</v>
      </c>
      <c r="AG3" s="34">
        <v>4.0</v>
      </c>
      <c r="AH3" s="34">
        <v>5.0</v>
      </c>
      <c r="AI3" s="31"/>
      <c r="AJ3" s="31"/>
      <c r="AK3" s="34">
        <v>1.0</v>
      </c>
      <c r="AL3" s="34">
        <v>2.0</v>
      </c>
      <c r="AM3" s="34">
        <v>3.0</v>
      </c>
      <c r="AN3" s="34">
        <v>4.0</v>
      </c>
      <c r="AO3" s="34">
        <v>5.0</v>
      </c>
      <c r="AP3" s="31"/>
      <c r="AQ3" s="31"/>
      <c r="AR3" s="34">
        <v>1.0</v>
      </c>
      <c r="AS3" s="34">
        <v>2.0</v>
      </c>
      <c r="AT3" s="34">
        <v>3.0</v>
      </c>
      <c r="AU3" s="34">
        <v>4.0</v>
      </c>
      <c r="AV3" s="34">
        <v>5.0</v>
      </c>
      <c r="AW3" s="28"/>
      <c r="AX3" s="28"/>
      <c r="AY3" s="28"/>
      <c r="AZ3" s="28"/>
      <c r="BA3" s="35">
        <v>1.0</v>
      </c>
      <c r="BB3" s="35">
        <v>2.0</v>
      </c>
      <c r="BC3" s="35">
        <v>3.0</v>
      </c>
      <c r="BD3" s="35">
        <v>4.0</v>
      </c>
      <c r="BE3" s="35">
        <v>5.0</v>
      </c>
      <c r="BF3" s="28"/>
      <c r="BG3" s="28"/>
      <c r="BH3" s="35">
        <v>1.0</v>
      </c>
      <c r="BI3" s="35">
        <v>2.0</v>
      </c>
      <c r="BJ3" s="35">
        <v>3.0</v>
      </c>
      <c r="BK3" s="35">
        <v>4.0</v>
      </c>
      <c r="BL3" s="35">
        <v>5.0</v>
      </c>
      <c r="BM3" s="28"/>
      <c r="BN3" s="28"/>
      <c r="BO3" s="35">
        <v>1.0</v>
      </c>
      <c r="BP3" s="35">
        <v>2.0</v>
      </c>
      <c r="BQ3" s="35">
        <v>3.0</v>
      </c>
      <c r="BR3" s="35">
        <v>4.0</v>
      </c>
      <c r="BS3" s="35">
        <v>5.0</v>
      </c>
      <c r="BT3" s="28"/>
      <c r="BU3" s="28"/>
      <c r="BV3" s="35">
        <v>1.0</v>
      </c>
      <c r="BW3" s="35">
        <v>2.0</v>
      </c>
      <c r="BX3" s="35">
        <v>3.0</v>
      </c>
      <c r="BY3" s="35">
        <v>4.0</v>
      </c>
      <c r="BZ3" s="35">
        <v>5.0</v>
      </c>
      <c r="CA3" s="28"/>
      <c r="CB3" s="28"/>
      <c r="CC3" s="35">
        <v>1.0</v>
      </c>
      <c r="CD3" s="35">
        <v>2.0</v>
      </c>
      <c r="CE3" s="35">
        <v>3.0</v>
      </c>
      <c r="CF3" s="35">
        <v>4.0</v>
      </c>
      <c r="CG3" s="35">
        <v>5.0</v>
      </c>
      <c r="CH3" s="28"/>
      <c r="CI3" s="28"/>
      <c r="CJ3" s="35">
        <v>1.0</v>
      </c>
      <c r="CK3" s="35">
        <v>2.0</v>
      </c>
      <c r="CL3" s="35">
        <v>3.0</v>
      </c>
      <c r="CM3" s="35">
        <v>4.0</v>
      </c>
      <c r="CN3" s="35">
        <v>5.0</v>
      </c>
      <c r="CO3" s="28"/>
      <c r="CP3" s="28"/>
      <c r="CQ3" s="35">
        <v>1.0</v>
      </c>
      <c r="CR3" s="35">
        <v>2.0</v>
      </c>
      <c r="CS3" s="35">
        <v>3.0</v>
      </c>
      <c r="CT3" s="35">
        <v>4.0</v>
      </c>
      <c r="CU3" s="35">
        <v>5.0</v>
      </c>
      <c r="CV3" s="28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</row>
    <row r="4" ht="14.25" customHeight="1">
      <c r="A4" s="36" t="s">
        <v>27</v>
      </c>
      <c r="B4" s="37">
        <f t="array" ref="B4:B18">TRANSPOSE('DEPARTAMENTO INFO'!B9:P9)</f>
        <v>2</v>
      </c>
      <c r="C4" s="37">
        <f t="array" ref="C4:C18">TRANSPOSE('DEPARTAMENTO INFO'!B19:P19)</f>
        <v>2</v>
      </c>
      <c r="D4" s="37">
        <f t="array" ref="D4:D18">TRANSPOSE('DEPARTAMENTO INFO'!B29:P29)</f>
        <v>2</v>
      </c>
      <c r="E4" s="37">
        <f t="array" ref="E4:E18">TRANSPOSE('DEPARTAMENTO INFO'!B39:P39)</f>
        <v>2</v>
      </c>
      <c r="F4" s="37">
        <f t="array" ref="F4:F18">TRANSPOSE('DEPARTAMENTO INFO'!B49:P49)</f>
        <v>2</v>
      </c>
      <c r="G4" s="31"/>
      <c r="H4" s="31"/>
      <c r="I4" s="37">
        <f t="array" ref="I4:I18">TRANSPOSE('DEPARTAMENTO INFO'!B10:P10)</f>
        <v>4</v>
      </c>
      <c r="J4" s="37">
        <f t="array" ref="J4:J18">TRANSPOSE('DEPARTAMENTO INFO'!B20:P20)</f>
        <v>3</v>
      </c>
      <c r="K4" s="37">
        <f t="array" ref="K4:K18">TRANSPOSE('DEPARTAMENTO INFO'!B30:P30)</f>
        <v>3</v>
      </c>
      <c r="L4" s="37">
        <f t="array" ref="L4:L18">TRANSPOSE('DEPARTAMENTO INFO'!B40:P40)</f>
        <v>4</v>
      </c>
      <c r="M4" s="37">
        <f t="array" ref="M4:M18">TRANSPOSE('DEPARTAMENTO INFO'!B50:P50)</f>
        <v>4</v>
      </c>
      <c r="N4" s="31"/>
      <c r="O4" s="31"/>
      <c r="P4" s="37">
        <f t="array" ref="P4:P18">TRANSPOSE('DEPARTAMENTO INFO'!B11:P11)</f>
        <v>4</v>
      </c>
      <c r="Q4" s="37">
        <f t="array" ref="Q4:Q18">TRANSPOSE('DEPARTAMENTO INFO'!B21:P21)</f>
        <v>4</v>
      </c>
      <c r="R4" s="37">
        <f t="array" ref="R4:R18">TRANSPOSE('DEPARTAMENTO INFO'!B31:P31)</f>
        <v>5</v>
      </c>
      <c r="S4" s="37">
        <f t="array" ref="S4:S18">TRANSPOSE('DEPARTAMENTO INFO'!B41:P41)</f>
        <v>4</v>
      </c>
      <c r="T4" s="37">
        <f t="array" ref="T4:T18">TRANSPOSE('DEPARTAMENTO INFO'!B51:P51)</f>
        <v>4</v>
      </c>
      <c r="U4" s="31"/>
      <c r="V4" s="31"/>
      <c r="W4" s="37">
        <f t="array" ref="W4:W18">TRANSPOSE('DEPARTAMENTO INFO'!B12:P12)</f>
        <v>4</v>
      </c>
      <c r="X4" s="37">
        <f t="array" ref="X4:X18">TRANSPOSE('DEPARTAMENTO INFO'!B22:P22)</f>
        <v>4</v>
      </c>
      <c r="Y4" s="37">
        <f t="array" ref="Y4:Y18">TRANSPOSE('DEPARTAMENTO INFO'!B32:P32)</f>
        <v>4</v>
      </c>
      <c r="Z4" s="37">
        <f t="array" ref="Z4:Z18">TRANSPOSE('DEPARTAMENTO INFO'!B42:P42)</f>
        <v>3</v>
      </c>
      <c r="AA4" s="37">
        <f t="array" ref="AA4:AA18">TRANSPOSE('DEPARTAMENTO INFO'!B52:P52)</f>
        <v>4</v>
      </c>
      <c r="AB4" s="31"/>
      <c r="AC4" s="31"/>
      <c r="AD4" s="37">
        <f t="array" ref="AD4:AD18">TRANSPOSE('DEPARTAMENTO INFO'!B13:P13)</f>
        <v>2</v>
      </c>
      <c r="AE4" s="37">
        <f t="array" ref="AE4:AE18">TRANSPOSE('DEPARTAMENTO INFO'!B23:P23)</f>
        <v>2</v>
      </c>
      <c r="AF4" s="37">
        <f t="array" ref="AF4:AF18">TRANSPOSE('DEPARTAMENTO INFO'!B33:P33)</f>
        <v>2</v>
      </c>
      <c r="AG4" s="37">
        <f t="array" ref="AG4:AG18">TRANSPOSE('DEPARTAMENTO INFO'!B43:P43)</f>
        <v>2</v>
      </c>
      <c r="AH4" s="37">
        <f t="array" ref="AH4:AH18">TRANSPOSE('DEPARTAMENTO INFO'!B53:P53)</f>
        <v>2</v>
      </c>
      <c r="AI4" s="31"/>
      <c r="AJ4" s="31"/>
      <c r="AK4" s="37">
        <f t="array" ref="AK4:AK18">TRANSPOSE('DEPARTAMENTO INFO'!B14:P14)</f>
        <v>5</v>
      </c>
      <c r="AL4" s="37">
        <f t="array" ref="AL4:AL18">TRANSPOSE('DEPARTAMENTO INFO'!B24:P24)</f>
        <v>4</v>
      </c>
      <c r="AM4" s="37">
        <f t="array" ref="AM4:AM18">TRANSPOSE('DEPARTAMENTO INFO'!B34:P34)</f>
        <v>4</v>
      </c>
      <c r="AN4" s="37">
        <f t="array" ref="AN4:AN18">TRANSPOSE('DEPARTAMENTO INFO'!B44:P44)</f>
        <v>4</v>
      </c>
      <c r="AO4" s="37">
        <f t="array" ref="AO4:AO18">TRANSPOSE('DEPARTAMENTO INFO'!B54:P54)</f>
        <v>4</v>
      </c>
      <c r="AP4" s="31"/>
      <c r="AQ4" s="31"/>
      <c r="AR4" s="37">
        <f t="array" ref="AR4:AR18">TRANSPOSE('DEPARTAMENTO INFO'!B15:P15)</f>
        <v>2</v>
      </c>
      <c r="AS4" s="37">
        <f t="array" ref="AS4:AS18">TRANSPOSE('DEPARTAMENTO INFO'!B25:P25)</f>
        <v>2</v>
      </c>
      <c r="AT4" s="37">
        <f t="array" ref="AT4:AT18">TRANSPOSE('DEPARTAMENTO INFO'!B35:P35)</f>
        <v>2</v>
      </c>
      <c r="AU4" s="37">
        <f t="array" ref="AU4:AU18">TRANSPOSE('DEPARTAMENTO INFO'!B45:P45)</f>
        <v>2</v>
      </c>
      <c r="AV4" s="37">
        <f t="array" ref="AV4:AV18">TRANSPOSE('DEPARTAMENTO INFO'!B55:P55)</f>
        <v>2</v>
      </c>
      <c r="AW4" s="28"/>
      <c r="AX4" s="28"/>
      <c r="AY4" s="28"/>
      <c r="AZ4" s="28"/>
      <c r="BA4" s="28">
        <f t="shared" ref="BA4:BA18" si="1">B4-SUM(B25:I25)</f>
        <v>-4</v>
      </c>
      <c r="BB4" s="28">
        <f t="shared" ref="BB4:BB18" si="2">C4-SUM(B45:I45)</f>
        <v>1</v>
      </c>
      <c r="BC4" s="28">
        <f t="shared" ref="BC4:BC18" si="3">D4-SUM(B64:I64)</f>
        <v>1</v>
      </c>
      <c r="BD4" s="28">
        <f t="shared" ref="BD4:BD18" si="4">E4-SUM(B83:I83)</f>
        <v>1</v>
      </c>
      <c r="BE4" s="28">
        <f t="shared" ref="BE4:BE18" si="5">F4-SUM(B102:I102)</f>
        <v>0</v>
      </c>
      <c r="BF4" s="28"/>
      <c r="BG4" s="28"/>
      <c r="BH4" s="28">
        <f t="shared" ref="BH4:BH18" si="6">I4-SUM(J25:Q25)</f>
        <v>2</v>
      </c>
      <c r="BI4" s="28">
        <f t="shared" ref="BI4:BI18" si="7">J4-SUM(J45:Q45)</f>
        <v>1</v>
      </c>
      <c r="BJ4" s="28">
        <f t="shared" ref="BJ4:BJ18" si="8">K4-SUM(J64:Q64)</f>
        <v>-1</v>
      </c>
      <c r="BK4" s="28">
        <f t="shared" ref="BK4:BK18" si="9">L4-SUM(J83:Q83)</f>
        <v>0</v>
      </c>
      <c r="BL4" s="28">
        <f t="shared" ref="BL4:BL18" si="10">M4-SUM(J102:Q102)</f>
        <v>0</v>
      </c>
      <c r="BM4" s="28"/>
      <c r="BN4" s="28"/>
      <c r="BO4" s="28">
        <f t="shared" ref="BO4:BO18" si="11">P4-SUM(R25:Y25)</f>
        <v>-2</v>
      </c>
      <c r="BP4" s="28">
        <f t="shared" ref="BP4:BP18" si="12">Q4-SUM(R45:Y45)</f>
        <v>3</v>
      </c>
      <c r="BQ4" s="28">
        <f t="shared" ref="BQ4:BQ18" si="13">R4-SUM(R64:Y64)</f>
        <v>1</v>
      </c>
      <c r="BR4" s="28">
        <f t="shared" ref="BR4:BR18" si="14">S4-SUM(R83:Y83)</f>
        <v>0</v>
      </c>
      <c r="BS4" s="28">
        <f t="shared" ref="BS4:BS18" si="15">T4-SUM(R102:Y102)</f>
        <v>0</v>
      </c>
      <c r="BT4" s="28"/>
      <c r="BU4" s="28"/>
      <c r="BV4" s="28">
        <f t="shared" ref="BV4:BV18" si="16">W4-SUM(Z25:AG25)</f>
        <v>0</v>
      </c>
      <c r="BW4" s="28">
        <f t="shared" ref="BW4:BW18" si="17">X4-SUM(Z45:AG45)</f>
        <v>2</v>
      </c>
      <c r="BX4" s="28">
        <f t="shared" ref="BX4:BX18" si="18">Y4-SUM(Z64:AG64)</f>
        <v>0</v>
      </c>
      <c r="BY4" s="28">
        <f t="shared" ref="BY4:BY18" si="19">Z4-SUM(Z83:AG83)</f>
        <v>-1</v>
      </c>
      <c r="BZ4" s="28">
        <f t="shared" ref="BZ4:BZ18" si="20">AA4-SUM(Z102:AG102)</f>
        <v>0</v>
      </c>
      <c r="CA4" s="28"/>
      <c r="CB4" s="28"/>
      <c r="CC4" s="28">
        <f t="shared" ref="CC4:CC18" si="21">AD4-SUM(AH25:AO25)</f>
        <v>-4</v>
      </c>
      <c r="CD4" s="28">
        <f t="shared" ref="CD4:CD18" si="22">AE4-SUM(AH45:AO45)</f>
        <v>0</v>
      </c>
      <c r="CE4" s="28">
        <f t="shared" ref="CE4:CE18" si="23">AF4-SUM(AH64:AO64)</f>
        <v>-1</v>
      </c>
      <c r="CF4" s="28">
        <f t="shared" ref="CF4:CF18" si="24">AG4-SUM(AH83:AO83)</f>
        <v>-1</v>
      </c>
      <c r="CG4" s="28">
        <f t="shared" ref="CG4:CG18" si="25">AH4-SUM(AH102:AO102)</f>
        <v>0</v>
      </c>
      <c r="CH4" s="28"/>
      <c r="CI4" s="28"/>
      <c r="CJ4" s="28">
        <f t="shared" ref="CJ4:CJ18" si="26">AK4-SUM(AP25:AW25)</f>
        <v>-1</v>
      </c>
      <c r="CK4" s="28">
        <f t="shared" ref="CK4:CK18" si="27">AL4-SUM(AP45:AW45)</f>
        <v>2</v>
      </c>
      <c r="CL4" s="28">
        <f t="shared" ref="CL4:CL18" si="28">AM4-SUM(AP64:AW64)</f>
        <v>0</v>
      </c>
      <c r="CM4" s="28">
        <f t="shared" ref="CM4:CM18" si="29">AN4-SUM(AP83:AW83)</f>
        <v>0</v>
      </c>
      <c r="CN4" s="28">
        <f t="shared" ref="CN4:CN18" si="30">AO4-SUM(AP102:AW102)</f>
        <v>0</v>
      </c>
      <c r="CO4" s="28"/>
      <c r="CP4" s="28"/>
      <c r="CQ4" s="28">
        <f t="shared" ref="CQ4:CQ18" si="31">AR4-SUM(AX25:BE25)</f>
        <v>-4</v>
      </c>
      <c r="CR4" s="28">
        <f t="shared" ref="CR4:CR18" si="32">AS4-SUM(AX45:BE45)</f>
        <v>0</v>
      </c>
      <c r="CS4" s="28">
        <f t="shared" ref="CS4:CS18" si="33">AT4-SUM(AX64:BE64)</f>
        <v>-2</v>
      </c>
      <c r="CT4" s="28">
        <f t="shared" ref="CT4:CT18" si="34">AU4-SUM(AX83:BE83)</f>
        <v>-2</v>
      </c>
      <c r="CU4" s="28">
        <f t="shared" ref="CU4:CU18" si="35">AV4-SUM(AX102:BE102)</f>
        <v>-2</v>
      </c>
      <c r="CV4" s="28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36" t="s">
        <v>28</v>
      </c>
      <c r="B5" s="37">
        <v>4.0</v>
      </c>
      <c r="C5" s="37">
        <v>4.0</v>
      </c>
      <c r="D5" s="37">
        <v>4.0</v>
      </c>
      <c r="E5" s="37">
        <v>4.0</v>
      </c>
      <c r="F5" s="37">
        <v>4.0</v>
      </c>
      <c r="G5" s="31"/>
      <c r="H5" s="31"/>
      <c r="I5" s="37">
        <v>3.0</v>
      </c>
      <c r="J5" s="37">
        <v>4.0</v>
      </c>
      <c r="K5" s="37">
        <v>5.0</v>
      </c>
      <c r="L5" s="37">
        <v>4.0</v>
      </c>
      <c r="M5" s="37">
        <v>4.0</v>
      </c>
      <c r="N5" s="31"/>
      <c r="O5" s="31"/>
      <c r="P5" s="37">
        <v>4.0</v>
      </c>
      <c r="Q5" s="37">
        <v>4.0</v>
      </c>
      <c r="R5" s="37">
        <v>4.0</v>
      </c>
      <c r="S5" s="37">
        <v>4.0</v>
      </c>
      <c r="T5" s="37">
        <v>4.0</v>
      </c>
      <c r="U5" s="31"/>
      <c r="V5" s="31"/>
      <c r="W5" s="37">
        <v>4.0</v>
      </c>
      <c r="X5" s="37">
        <v>4.0</v>
      </c>
      <c r="Y5" s="37">
        <v>4.0</v>
      </c>
      <c r="Z5" s="37">
        <v>4.0</v>
      </c>
      <c r="AA5" s="37">
        <v>4.0</v>
      </c>
      <c r="AB5" s="31"/>
      <c r="AC5" s="31"/>
      <c r="AD5" s="37">
        <v>4.0</v>
      </c>
      <c r="AE5" s="37">
        <v>5.0</v>
      </c>
      <c r="AF5" s="37">
        <v>4.0</v>
      </c>
      <c r="AG5" s="37">
        <v>5.0</v>
      </c>
      <c r="AH5" s="37">
        <v>4.0</v>
      </c>
      <c r="AI5" s="31"/>
      <c r="AJ5" s="31"/>
      <c r="AK5" s="37">
        <v>3.0</v>
      </c>
      <c r="AL5" s="37">
        <v>4.0</v>
      </c>
      <c r="AM5" s="37">
        <v>4.0</v>
      </c>
      <c r="AN5" s="37">
        <v>5.0</v>
      </c>
      <c r="AO5" s="37">
        <v>4.0</v>
      </c>
      <c r="AP5" s="31"/>
      <c r="AQ5" s="31"/>
      <c r="AR5" s="37">
        <v>5.0</v>
      </c>
      <c r="AS5" s="37">
        <v>4.0</v>
      </c>
      <c r="AT5" s="37">
        <v>4.0</v>
      </c>
      <c r="AU5" s="37">
        <v>4.0</v>
      </c>
      <c r="AV5" s="37">
        <v>4.0</v>
      </c>
      <c r="AW5" s="28"/>
      <c r="AX5" s="28"/>
      <c r="AY5" s="28"/>
      <c r="AZ5" s="28"/>
      <c r="BA5" s="28">
        <f t="shared" si="1"/>
        <v>-2</v>
      </c>
      <c r="BB5" s="28">
        <f t="shared" si="2"/>
        <v>3</v>
      </c>
      <c r="BC5" s="28">
        <f t="shared" si="3"/>
        <v>3</v>
      </c>
      <c r="BD5" s="28">
        <f t="shared" si="4"/>
        <v>3</v>
      </c>
      <c r="BE5" s="28">
        <f t="shared" si="5"/>
        <v>2</v>
      </c>
      <c r="BF5" s="28"/>
      <c r="BG5" s="28"/>
      <c r="BH5" s="28">
        <f t="shared" si="6"/>
        <v>1</v>
      </c>
      <c r="BI5" s="28">
        <f t="shared" si="7"/>
        <v>2</v>
      </c>
      <c r="BJ5" s="28">
        <f t="shared" si="8"/>
        <v>1</v>
      </c>
      <c r="BK5" s="28">
        <f t="shared" si="9"/>
        <v>0</v>
      </c>
      <c r="BL5" s="28">
        <f t="shared" si="10"/>
        <v>0</v>
      </c>
      <c r="BM5" s="28"/>
      <c r="BN5" s="28"/>
      <c r="BO5" s="28">
        <f t="shared" si="11"/>
        <v>-2</v>
      </c>
      <c r="BP5" s="28">
        <f t="shared" si="12"/>
        <v>3</v>
      </c>
      <c r="BQ5" s="28">
        <f t="shared" si="13"/>
        <v>0</v>
      </c>
      <c r="BR5" s="28">
        <f t="shared" si="14"/>
        <v>0</v>
      </c>
      <c r="BS5" s="28">
        <f t="shared" si="15"/>
        <v>0</v>
      </c>
      <c r="BT5" s="28"/>
      <c r="BU5" s="28"/>
      <c r="BV5" s="28">
        <f t="shared" si="16"/>
        <v>0</v>
      </c>
      <c r="BW5" s="28">
        <f t="shared" si="17"/>
        <v>2</v>
      </c>
      <c r="BX5" s="28">
        <f t="shared" si="18"/>
        <v>0</v>
      </c>
      <c r="BY5" s="28">
        <f t="shared" si="19"/>
        <v>0</v>
      </c>
      <c r="BZ5" s="28">
        <f t="shared" si="20"/>
        <v>0</v>
      </c>
      <c r="CA5" s="28"/>
      <c r="CB5" s="28"/>
      <c r="CC5" s="28">
        <f t="shared" si="21"/>
        <v>-2</v>
      </c>
      <c r="CD5" s="28">
        <f t="shared" si="22"/>
        <v>3</v>
      </c>
      <c r="CE5" s="28">
        <f t="shared" si="23"/>
        <v>1</v>
      </c>
      <c r="CF5" s="28">
        <f t="shared" si="24"/>
        <v>2</v>
      </c>
      <c r="CG5" s="28">
        <f t="shared" si="25"/>
        <v>2</v>
      </c>
      <c r="CH5" s="28"/>
      <c r="CI5" s="28"/>
      <c r="CJ5" s="28">
        <f t="shared" si="26"/>
        <v>-3</v>
      </c>
      <c r="CK5" s="28">
        <f t="shared" si="27"/>
        <v>2</v>
      </c>
      <c r="CL5" s="28">
        <f t="shared" si="28"/>
        <v>0</v>
      </c>
      <c r="CM5" s="28">
        <f t="shared" si="29"/>
        <v>1</v>
      </c>
      <c r="CN5" s="28">
        <f t="shared" si="30"/>
        <v>0</v>
      </c>
      <c r="CO5" s="28"/>
      <c r="CP5" s="28"/>
      <c r="CQ5" s="28">
        <f t="shared" si="31"/>
        <v>-1</v>
      </c>
      <c r="CR5" s="28">
        <f t="shared" si="32"/>
        <v>2</v>
      </c>
      <c r="CS5" s="28">
        <f t="shared" si="33"/>
        <v>0</v>
      </c>
      <c r="CT5" s="28">
        <f t="shared" si="34"/>
        <v>0</v>
      </c>
      <c r="CU5" s="28">
        <f t="shared" si="35"/>
        <v>0</v>
      </c>
      <c r="CV5" s="28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36" t="s">
        <v>29</v>
      </c>
      <c r="B6" s="37">
        <v>4.0</v>
      </c>
      <c r="C6" s="37">
        <v>4.0</v>
      </c>
      <c r="D6" s="37">
        <v>3.0</v>
      </c>
      <c r="E6" s="37">
        <v>4.0</v>
      </c>
      <c r="F6" s="37">
        <v>4.0</v>
      </c>
      <c r="G6" s="31"/>
      <c r="H6" s="31"/>
      <c r="I6" s="37">
        <v>7.0</v>
      </c>
      <c r="J6" s="37">
        <v>5.0</v>
      </c>
      <c r="K6" s="37">
        <v>6.0</v>
      </c>
      <c r="L6" s="37">
        <v>6.0</v>
      </c>
      <c r="M6" s="37">
        <v>7.0</v>
      </c>
      <c r="N6" s="31"/>
      <c r="O6" s="31"/>
      <c r="P6" s="37">
        <v>4.0</v>
      </c>
      <c r="Q6" s="37">
        <v>4.0</v>
      </c>
      <c r="R6" s="37">
        <v>4.0</v>
      </c>
      <c r="S6" s="37">
        <v>4.0</v>
      </c>
      <c r="T6" s="37">
        <v>4.0</v>
      </c>
      <c r="U6" s="31"/>
      <c r="V6" s="31"/>
      <c r="W6" s="37">
        <v>6.0</v>
      </c>
      <c r="X6" s="37">
        <v>6.0</v>
      </c>
      <c r="Y6" s="37">
        <v>7.0</v>
      </c>
      <c r="Z6" s="37">
        <v>6.0</v>
      </c>
      <c r="AA6" s="37">
        <v>6.0</v>
      </c>
      <c r="AB6" s="31"/>
      <c r="AC6" s="31"/>
      <c r="AD6" s="37">
        <v>7.0</v>
      </c>
      <c r="AE6" s="37">
        <v>6.0</v>
      </c>
      <c r="AF6" s="37">
        <v>6.0</v>
      </c>
      <c r="AG6" s="37">
        <v>7.0</v>
      </c>
      <c r="AH6" s="37">
        <v>6.0</v>
      </c>
      <c r="AI6" s="31"/>
      <c r="AJ6" s="31"/>
      <c r="AK6" s="37">
        <v>6.0</v>
      </c>
      <c r="AL6" s="37">
        <v>5.0</v>
      </c>
      <c r="AM6" s="37">
        <v>6.0</v>
      </c>
      <c r="AN6" s="37">
        <v>6.0</v>
      </c>
      <c r="AO6" s="37">
        <v>7.0</v>
      </c>
      <c r="AP6" s="31"/>
      <c r="AQ6" s="31"/>
      <c r="AR6" s="37">
        <v>4.0</v>
      </c>
      <c r="AS6" s="37">
        <v>3.0</v>
      </c>
      <c r="AT6" s="37">
        <v>4.0</v>
      </c>
      <c r="AU6" s="37">
        <v>4.0</v>
      </c>
      <c r="AV6" s="37">
        <v>3.0</v>
      </c>
      <c r="AW6" s="28"/>
      <c r="AX6" s="28"/>
      <c r="AY6" s="28"/>
      <c r="AZ6" s="28"/>
      <c r="BA6" s="28">
        <f t="shared" si="1"/>
        <v>-2</v>
      </c>
      <c r="BB6" s="28">
        <f t="shared" si="2"/>
        <v>3</v>
      </c>
      <c r="BC6" s="28">
        <f t="shared" si="3"/>
        <v>2</v>
      </c>
      <c r="BD6" s="28">
        <f t="shared" si="4"/>
        <v>3</v>
      </c>
      <c r="BE6" s="28">
        <f t="shared" si="5"/>
        <v>2</v>
      </c>
      <c r="BF6" s="28"/>
      <c r="BG6" s="28"/>
      <c r="BH6" s="28">
        <f t="shared" si="6"/>
        <v>5</v>
      </c>
      <c r="BI6" s="28">
        <f t="shared" si="7"/>
        <v>3</v>
      </c>
      <c r="BJ6" s="28">
        <f t="shared" si="8"/>
        <v>2</v>
      </c>
      <c r="BK6" s="28">
        <f t="shared" si="9"/>
        <v>2</v>
      </c>
      <c r="BL6" s="28">
        <f t="shared" si="10"/>
        <v>3</v>
      </c>
      <c r="BM6" s="28"/>
      <c r="BN6" s="28"/>
      <c r="BO6" s="28">
        <f t="shared" si="11"/>
        <v>-2</v>
      </c>
      <c r="BP6" s="28">
        <f t="shared" si="12"/>
        <v>3</v>
      </c>
      <c r="BQ6" s="28">
        <f t="shared" si="13"/>
        <v>0</v>
      </c>
      <c r="BR6" s="28">
        <f t="shared" si="14"/>
        <v>0</v>
      </c>
      <c r="BS6" s="28">
        <f t="shared" si="15"/>
        <v>0</v>
      </c>
      <c r="BT6" s="28"/>
      <c r="BU6" s="28"/>
      <c r="BV6" s="28">
        <f t="shared" si="16"/>
        <v>2</v>
      </c>
      <c r="BW6" s="28">
        <f t="shared" si="17"/>
        <v>4</v>
      </c>
      <c r="BX6" s="28">
        <f t="shared" si="18"/>
        <v>3</v>
      </c>
      <c r="BY6" s="28">
        <f t="shared" si="19"/>
        <v>2</v>
      </c>
      <c r="BZ6" s="28">
        <f t="shared" si="20"/>
        <v>2</v>
      </c>
      <c r="CA6" s="28"/>
      <c r="CB6" s="28"/>
      <c r="CC6" s="28">
        <f t="shared" si="21"/>
        <v>1</v>
      </c>
      <c r="CD6" s="28">
        <f t="shared" si="22"/>
        <v>4</v>
      </c>
      <c r="CE6" s="28">
        <f t="shared" si="23"/>
        <v>3</v>
      </c>
      <c r="CF6" s="28">
        <f t="shared" si="24"/>
        <v>4</v>
      </c>
      <c r="CG6" s="28">
        <f t="shared" si="25"/>
        <v>4</v>
      </c>
      <c r="CH6" s="28"/>
      <c r="CI6" s="28"/>
      <c r="CJ6" s="28">
        <f t="shared" si="26"/>
        <v>0</v>
      </c>
      <c r="CK6" s="28">
        <f t="shared" si="27"/>
        <v>3</v>
      </c>
      <c r="CL6" s="28">
        <f t="shared" si="28"/>
        <v>2</v>
      </c>
      <c r="CM6" s="28">
        <f t="shared" si="29"/>
        <v>2</v>
      </c>
      <c r="CN6" s="28">
        <f t="shared" si="30"/>
        <v>3</v>
      </c>
      <c r="CO6" s="28"/>
      <c r="CP6" s="28"/>
      <c r="CQ6" s="28">
        <f t="shared" si="31"/>
        <v>-2</v>
      </c>
      <c r="CR6" s="28">
        <f t="shared" si="32"/>
        <v>1</v>
      </c>
      <c r="CS6" s="28">
        <f t="shared" si="33"/>
        <v>0</v>
      </c>
      <c r="CT6" s="28">
        <f t="shared" si="34"/>
        <v>0</v>
      </c>
      <c r="CU6" s="28">
        <f t="shared" si="35"/>
        <v>-1</v>
      </c>
      <c r="CV6" s="28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36" t="s">
        <v>30</v>
      </c>
      <c r="B7" s="37">
        <v>6.0</v>
      </c>
      <c r="C7" s="37">
        <v>5.0</v>
      </c>
      <c r="D7" s="37">
        <v>7.0</v>
      </c>
      <c r="E7" s="37">
        <v>5.0</v>
      </c>
      <c r="F7" s="37">
        <v>5.0</v>
      </c>
      <c r="G7" s="31"/>
      <c r="H7" s="31"/>
      <c r="I7" s="37">
        <v>4.0</v>
      </c>
      <c r="J7" s="37">
        <v>6.0</v>
      </c>
      <c r="K7" s="37">
        <v>6.0</v>
      </c>
      <c r="L7" s="37">
        <v>6.0</v>
      </c>
      <c r="M7" s="37">
        <v>6.0</v>
      </c>
      <c r="N7" s="31"/>
      <c r="O7" s="31"/>
      <c r="P7" s="37">
        <v>5.0</v>
      </c>
      <c r="Q7" s="37">
        <v>6.0</v>
      </c>
      <c r="R7" s="37">
        <v>6.0</v>
      </c>
      <c r="S7" s="37">
        <v>5.0</v>
      </c>
      <c r="T7" s="37">
        <v>7.0</v>
      </c>
      <c r="U7" s="31"/>
      <c r="V7" s="31"/>
      <c r="W7" s="37">
        <v>7.0</v>
      </c>
      <c r="X7" s="37">
        <v>6.0</v>
      </c>
      <c r="Y7" s="37">
        <v>5.0</v>
      </c>
      <c r="Z7" s="37">
        <v>6.0</v>
      </c>
      <c r="AA7" s="37">
        <v>6.0</v>
      </c>
      <c r="AB7" s="31"/>
      <c r="AC7" s="31"/>
      <c r="AD7" s="37">
        <v>6.0</v>
      </c>
      <c r="AE7" s="37">
        <v>6.0</v>
      </c>
      <c r="AF7" s="37">
        <v>5.0</v>
      </c>
      <c r="AG7" s="37">
        <v>6.0</v>
      </c>
      <c r="AH7" s="37">
        <v>6.0</v>
      </c>
      <c r="AI7" s="31"/>
      <c r="AJ7" s="31"/>
      <c r="AK7" s="37">
        <v>7.0</v>
      </c>
      <c r="AL7" s="37">
        <v>5.0</v>
      </c>
      <c r="AM7" s="37">
        <v>6.0</v>
      </c>
      <c r="AN7" s="37">
        <v>7.0</v>
      </c>
      <c r="AO7" s="37">
        <v>7.0</v>
      </c>
      <c r="AP7" s="31"/>
      <c r="AQ7" s="31"/>
      <c r="AR7" s="37">
        <v>5.0</v>
      </c>
      <c r="AS7" s="37">
        <v>6.0</v>
      </c>
      <c r="AT7" s="37">
        <v>5.0</v>
      </c>
      <c r="AU7" s="37">
        <v>7.0</v>
      </c>
      <c r="AV7" s="37">
        <v>6.0</v>
      </c>
      <c r="AW7" s="28"/>
      <c r="AX7" s="28"/>
      <c r="AY7" s="28"/>
      <c r="AZ7" s="28"/>
      <c r="BA7" s="28">
        <f t="shared" si="1"/>
        <v>-5</v>
      </c>
      <c r="BB7" s="28">
        <f t="shared" si="2"/>
        <v>2</v>
      </c>
      <c r="BC7" s="28">
        <f t="shared" si="3"/>
        <v>3</v>
      </c>
      <c r="BD7" s="28">
        <f t="shared" si="4"/>
        <v>-1</v>
      </c>
      <c r="BE7" s="28">
        <f t="shared" si="5"/>
        <v>-1</v>
      </c>
      <c r="BF7" s="28"/>
      <c r="BG7" s="28"/>
      <c r="BH7" s="28">
        <f t="shared" si="6"/>
        <v>-3</v>
      </c>
      <c r="BI7" s="28">
        <f t="shared" si="7"/>
        <v>1</v>
      </c>
      <c r="BJ7" s="28">
        <f t="shared" si="8"/>
        <v>-1</v>
      </c>
      <c r="BK7" s="28">
        <f t="shared" si="9"/>
        <v>0</v>
      </c>
      <c r="BL7" s="28">
        <f t="shared" si="10"/>
        <v>0</v>
      </c>
      <c r="BM7" s="28"/>
      <c r="BN7" s="28"/>
      <c r="BO7" s="28">
        <f t="shared" si="11"/>
        <v>-4</v>
      </c>
      <c r="BP7" s="28">
        <f t="shared" si="12"/>
        <v>4</v>
      </c>
      <c r="BQ7" s="28">
        <f t="shared" si="13"/>
        <v>0</v>
      </c>
      <c r="BR7" s="28">
        <f t="shared" si="14"/>
        <v>-4</v>
      </c>
      <c r="BS7" s="28">
        <f t="shared" si="15"/>
        <v>-1</v>
      </c>
      <c r="BT7" s="28"/>
      <c r="BU7" s="28"/>
      <c r="BV7" s="28">
        <f t="shared" si="16"/>
        <v>-2</v>
      </c>
      <c r="BW7" s="28">
        <f t="shared" si="17"/>
        <v>1</v>
      </c>
      <c r="BX7" s="28">
        <f t="shared" si="18"/>
        <v>0</v>
      </c>
      <c r="BY7" s="28">
        <f t="shared" si="19"/>
        <v>-3</v>
      </c>
      <c r="BZ7" s="28">
        <f t="shared" si="20"/>
        <v>0</v>
      </c>
      <c r="CA7" s="28"/>
      <c r="CB7" s="28"/>
      <c r="CC7" s="28">
        <f t="shared" si="21"/>
        <v>-2</v>
      </c>
      <c r="CD7" s="28">
        <f t="shared" si="22"/>
        <v>1</v>
      </c>
      <c r="CE7" s="28">
        <f t="shared" si="23"/>
        <v>-1</v>
      </c>
      <c r="CF7" s="28">
        <f t="shared" si="24"/>
        <v>0</v>
      </c>
      <c r="CG7" s="28">
        <f t="shared" si="25"/>
        <v>0</v>
      </c>
      <c r="CH7" s="28"/>
      <c r="CI7" s="28"/>
      <c r="CJ7" s="28">
        <f t="shared" si="26"/>
        <v>-4</v>
      </c>
      <c r="CK7" s="28">
        <f t="shared" si="27"/>
        <v>0</v>
      </c>
      <c r="CL7" s="28">
        <f t="shared" si="28"/>
        <v>-1</v>
      </c>
      <c r="CM7" s="28">
        <f t="shared" si="29"/>
        <v>-2</v>
      </c>
      <c r="CN7" s="28">
        <f t="shared" si="30"/>
        <v>-1</v>
      </c>
      <c r="CO7" s="28"/>
      <c r="CP7" s="28"/>
      <c r="CQ7" s="28">
        <f t="shared" si="31"/>
        <v>-6</v>
      </c>
      <c r="CR7" s="28">
        <f t="shared" si="32"/>
        <v>1</v>
      </c>
      <c r="CS7" s="28">
        <f t="shared" si="33"/>
        <v>-2</v>
      </c>
      <c r="CT7" s="28">
        <f t="shared" si="34"/>
        <v>-2</v>
      </c>
      <c r="CU7" s="28">
        <f t="shared" si="35"/>
        <v>-2</v>
      </c>
      <c r="CV7" s="28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36" t="s">
        <v>31</v>
      </c>
      <c r="B8" s="37">
        <v>8.0</v>
      </c>
      <c r="C8" s="37">
        <v>6.0</v>
      </c>
      <c r="D8" s="37">
        <v>5.0</v>
      </c>
      <c r="E8" s="37">
        <v>6.0</v>
      </c>
      <c r="F8" s="37">
        <v>5.0</v>
      </c>
      <c r="G8" s="31"/>
      <c r="H8" s="31"/>
      <c r="I8" s="37">
        <v>6.0</v>
      </c>
      <c r="J8" s="37">
        <v>6.0</v>
      </c>
      <c r="K8" s="37">
        <v>7.0</v>
      </c>
      <c r="L8" s="37">
        <v>7.0</v>
      </c>
      <c r="M8" s="37">
        <v>5.0</v>
      </c>
      <c r="N8" s="31"/>
      <c r="O8" s="31"/>
      <c r="P8" s="37">
        <v>6.0</v>
      </c>
      <c r="Q8" s="37">
        <v>6.0</v>
      </c>
      <c r="R8" s="37">
        <v>6.0</v>
      </c>
      <c r="S8" s="37">
        <v>7.0</v>
      </c>
      <c r="T8" s="37">
        <v>6.0</v>
      </c>
      <c r="U8" s="31"/>
      <c r="V8" s="31"/>
      <c r="W8" s="37">
        <v>6.0</v>
      </c>
      <c r="X8" s="37">
        <v>6.0</v>
      </c>
      <c r="Y8" s="37">
        <v>6.0</v>
      </c>
      <c r="Z8" s="37">
        <v>6.0</v>
      </c>
      <c r="AA8" s="37">
        <v>6.0</v>
      </c>
      <c r="AB8" s="31"/>
      <c r="AC8" s="31"/>
      <c r="AD8" s="37">
        <v>6.0</v>
      </c>
      <c r="AE8" s="37">
        <v>6.0</v>
      </c>
      <c r="AF8" s="37">
        <v>5.0</v>
      </c>
      <c r="AG8" s="37">
        <v>6.0</v>
      </c>
      <c r="AH8" s="37">
        <v>7.0</v>
      </c>
      <c r="AI8" s="31"/>
      <c r="AJ8" s="31"/>
      <c r="AK8" s="37">
        <v>8.0</v>
      </c>
      <c r="AL8" s="37">
        <v>8.0</v>
      </c>
      <c r="AM8" s="37">
        <v>7.0</v>
      </c>
      <c r="AN8" s="37">
        <v>8.0</v>
      </c>
      <c r="AO8" s="37">
        <v>7.0</v>
      </c>
      <c r="AP8" s="31"/>
      <c r="AQ8" s="31"/>
      <c r="AR8" s="37">
        <v>11.0</v>
      </c>
      <c r="AS8" s="37">
        <v>11.0</v>
      </c>
      <c r="AT8" s="37">
        <v>9.0</v>
      </c>
      <c r="AU8" s="37">
        <v>10.0</v>
      </c>
      <c r="AV8" s="37">
        <v>8.0</v>
      </c>
      <c r="AW8" s="28"/>
      <c r="AX8" s="28"/>
      <c r="AY8" s="28"/>
      <c r="AZ8" s="28"/>
      <c r="BA8" s="28">
        <f t="shared" si="1"/>
        <v>-3</v>
      </c>
      <c r="BB8" s="28">
        <f t="shared" si="2"/>
        <v>3</v>
      </c>
      <c r="BC8" s="28">
        <f t="shared" si="3"/>
        <v>1</v>
      </c>
      <c r="BD8" s="28">
        <f t="shared" si="4"/>
        <v>0</v>
      </c>
      <c r="BE8" s="28">
        <f t="shared" si="5"/>
        <v>-1</v>
      </c>
      <c r="BF8" s="28"/>
      <c r="BG8" s="28"/>
      <c r="BH8" s="28">
        <f t="shared" si="6"/>
        <v>-1</v>
      </c>
      <c r="BI8" s="28">
        <f t="shared" si="7"/>
        <v>1</v>
      </c>
      <c r="BJ8" s="28">
        <f t="shared" si="8"/>
        <v>0</v>
      </c>
      <c r="BK8" s="28">
        <f t="shared" si="9"/>
        <v>1</v>
      </c>
      <c r="BL8" s="28">
        <f t="shared" si="10"/>
        <v>-1</v>
      </c>
      <c r="BM8" s="28"/>
      <c r="BN8" s="28"/>
      <c r="BO8" s="28">
        <f t="shared" si="11"/>
        <v>-3</v>
      </c>
      <c r="BP8" s="28">
        <f t="shared" si="12"/>
        <v>4</v>
      </c>
      <c r="BQ8" s="28">
        <f t="shared" si="13"/>
        <v>0</v>
      </c>
      <c r="BR8" s="28">
        <f t="shared" si="14"/>
        <v>-2</v>
      </c>
      <c r="BS8" s="28">
        <f t="shared" si="15"/>
        <v>-2</v>
      </c>
      <c r="BT8" s="28"/>
      <c r="BU8" s="28"/>
      <c r="BV8" s="28">
        <f t="shared" si="16"/>
        <v>-3</v>
      </c>
      <c r="BW8" s="28">
        <f t="shared" si="17"/>
        <v>1</v>
      </c>
      <c r="BX8" s="28">
        <f t="shared" si="18"/>
        <v>1</v>
      </c>
      <c r="BY8" s="28">
        <f t="shared" si="19"/>
        <v>-3</v>
      </c>
      <c r="BZ8" s="28">
        <f t="shared" si="20"/>
        <v>0</v>
      </c>
      <c r="CA8" s="28"/>
      <c r="CB8" s="28"/>
      <c r="CC8" s="28">
        <f t="shared" si="21"/>
        <v>-2</v>
      </c>
      <c r="CD8" s="28">
        <f t="shared" si="22"/>
        <v>1</v>
      </c>
      <c r="CE8" s="28">
        <f t="shared" si="23"/>
        <v>-1</v>
      </c>
      <c r="CF8" s="28">
        <f t="shared" si="24"/>
        <v>0</v>
      </c>
      <c r="CG8" s="28">
        <f t="shared" si="25"/>
        <v>1</v>
      </c>
      <c r="CH8" s="28"/>
      <c r="CI8" s="28"/>
      <c r="CJ8" s="28">
        <f t="shared" si="26"/>
        <v>-3</v>
      </c>
      <c r="CK8" s="28">
        <f t="shared" si="27"/>
        <v>3</v>
      </c>
      <c r="CL8" s="28">
        <f t="shared" si="28"/>
        <v>0</v>
      </c>
      <c r="CM8" s="28">
        <f t="shared" si="29"/>
        <v>-1</v>
      </c>
      <c r="CN8" s="28">
        <f t="shared" si="30"/>
        <v>-1</v>
      </c>
      <c r="CO8" s="28"/>
      <c r="CP8" s="28"/>
      <c r="CQ8" s="28">
        <f t="shared" si="31"/>
        <v>0</v>
      </c>
      <c r="CR8" s="28">
        <f t="shared" si="32"/>
        <v>6</v>
      </c>
      <c r="CS8" s="28">
        <f t="shared" si="33"/>
        <v>2</v>
      </c>
      <c r="CT8" s="28">
        <f t="shared" si="34"/>
        <v>1</v>
      </c>
      <c r="CU8" s="28">
        <f t="shared" si="35"/>
        <v>0</v>
      </c>
      <c r="CV8" s="28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36" t="s">
        <v>32</v>
      </c>
      <c r="B9" s="37">
        <v>6.0</v>
      </c>
      <c r="C9" s="37">
        <v>6.0</v>
      </c>
      <c r="D9" s="37">
        <v>6.0</v>
      </c>
      <c r="E9" s="37">
        <v>6.0</v>
      </c>
      <c r="F9" s="37">
        <v>7.0</v>
      </c>
      <c r="G9" s="31"/>
      <c r="H9" s="31"/>
      <c r="I9" s="37">
        <v>5.0</v>
      </c>
      <c r="J9" s="37">
        <v>7.0</v>
      </c>
      <c r="K9" s="37">
        <v>5.0</v>
      </c>
      <c r="L9" s="37">
        <v>6.0</v>
      </c>
      <c r="M9" s="37">
        <v>7.0</v>
      </c>
      <c r="N9" s="31"/>
      <c r="O9" s="31"/>
      <c r="P9" s="37">
        <v>5.0</v>
      </c>
      <c r="Q9" s="37">
        <v>7.0</v>
      </c>
      <c r="R9" s="37">
        <v>6.0</v>
      </c>
      <c r="S9" s="37">
        <v>7.0</v>
      </c>
      <c r="T9" s="37">
        <v>5.0</v>
      </c>
      <c r="U9" s="31"/>
      <c r="V9" s="31"/>
      <c r="W9" s="37">
        <v>6.0</v>
      </c>
      <c r="X9" s="37">
        <v>6.0</v>
      </c>
      <c r="Y9" s="37">
        <v>6.0</v>
      </c>
      <c r="Z9" s="37">
        <v>6.0</v>
      </c>
      <c r="AA9" s="37">
        <v>6.0</v>
      </c>
      <c r="AB9" s="31"/>
      <c r="AC9" s="31"/>
      <c r="AD9" s="37">
        <v>6.0</v>
      </c>
      <c r="AE9" s="37">
        <v>7.0</v>
      </c>
      <c r="AF9" s="37">
        <v>6.0</v>
      </c>
      <c r="AG9" s="37">
        <v>6.0</v>
      </c>
      <c r="AH9" s="37">
        <v>6.0</v>
      </c>
      <c r="AI9" s="31"/>
      <c r="AJ9" s="31"/>
      <c r="AK9" s="37">
        <v>8.0</v>
      </c>
      <c r="AL9" s="37">
        <v>7.0</v>
      </c>
      <c r="AM9" s="37">
        <v>7.0</v>
      </c>
      <c r="AN9" s="37">
        <v>7.0</v>
      </c>
      <c r="AO9" s="37">
        <v>9.0</v>
      </c>
      <c r="AP9" s="31"/>
      <c r="AQ9" s="31"/>
      <c r="AR9" s="37">
        <v>13.0</v>
      </c>
      <c r="AS9" s="37">
        <v>11.0</v>
      </c>
      <c r="AT9" s="37">
        <v>13.0</v>
      </c>
      <c r="AU9" s="37">
        <v>13.0</v>
      </c>
      <c r="AV9" s="37">
        <v>13.0</v>
      </c>
      <c r="AW9" s="28"/>
      <c r="AX9" s="28"/>
      <c r="AY9" s="28"/>
      <c r="AZ9" s="28"/>
      <c r="BA9" s="28">
        <f t="shared" si="1"/>
        <v>-5</v>
      </c>
      <c r="BB9" s="28">
        <f t="shared" si="2"/>
        <v>3</v>
      </c>
      <c r="BC9" s="28">
        <f t="shared" si="3"/>
        <v>2</v>
      </c>
      <c r="BD9" s="28">
        <f t="shared" si="4"/>
        <v>0</v>
      </c>
      <c r="BE9" s="28">
        <f t="shared" si="5"/>
        <v>1</v>
      </c>
      <c r="BF9" s="28"/>
      <c r="BG9" s="28"/>
      <c r="BH9" s="28">
        <f t="shared" si="6"/>
        <v>-2</v>
      </c>
      <c r="BI9" s="28">
        <f t="shared" si="7"/>
        <v>2</v>
      </c>
      <c r="BJ9" s="28">
        <f t="shared" si="8"/>
        <v>-2</v>
      </c>
      <c r="BK9" s="28">
        <f t="shared" si="9"/>
        <v>0</v>
      </c>
      <c r="BL9" s="28">
        <f t="shared" si="10"/>
        <v>1</v>
      </c>
      <c r="BM9" s="28"/>
      <c r="BN9" s="28"/>
      <c r="BO9" s="28">
        <f t="shared" si="11"/>
        <v>-4</v>
      </c>
      <c r="BP9" s="28">
        <f t="shared" si="12"/>
        <v>5</v>
      </c>
      <c r="BQ9" s="28">
        <f t="shared" si="13"/>
        <v>0</v>
      </c>
      <c r="BR9" s="28">
        <f t="shared" si="14"/>
        <v>-2</v>
      </c>
      <c r="BS9" s="28">
        <f t="shared" si="15"/>
        <v>-3</v>
      </c>
      <c r="BT9" s="28"/>
      <c r="BU9" s="28"/>
      <c r="BV9" s="28">
        <f t="shared" si="16"/>
        <v>-3</v>
      </c>
      <c r="BW9" s="28">
        <f t="shared" si="17"/>
        <v>1</v>
      </c>
      <c r="BX9" s="28">
        <f t="shared" si="18"/>
        <v>1</v>
      </c>
      <c r="BY9" s="28">
        <f t="shared" si="19"/>
        <v>-3</v>
      </c>
      <c r="BZ9" s="28">
        <f t="shared" si="20"/>
        <v>0</v>
      </c>
      <c r="CA9" s="28"/>
      <c r="CB9" s="28"/>
      <c r="CC9" s="28">
        <f t="shared" si="21"/>
        <v>-2</v>
      </c>
      <c r="CD9" s="28">
        <f t="shared" si="22"/>
        <v>2</v>
      </c>
      <c r="CE9" s="28">
        <f t="shared" si="23"/>
        <v>0</v>
      </c>
      <c r="CF9" s="28">
        <f t="shared" si="24"/>
        <v>0</v>
      </c>
      <c r="CG9" s="28">
        <f t="shared" si="25"/>
        <v>0</v>
      </c>
      <c r="CH9" s="28"/>
      <c r="CI9" s="28"/>
      <c r="CJ9" s="28">
        <f t="shared" si="26"/>
        <v>-3</v>
      </c>
      <c r="CK9" s="28">
        <f t="shared" si="27"/>
        <v>2</v>
      </c>
      <c r="CL9" s="28">
        <f t="shared" si="28"/>
        <v>0</v>
      </c>
      <c r="CM9" s="28">
        <f t="shared" si="29"/>
        <v>-2</v>
      </c>
      <c r="CN9" s="28">
        <f t="shared" si="30"/>
        <v>1</v>
      </c>
      <c r="CO9" s="28"/>
      <c r="CP9" s="28"/>
      <c r="CQ9" s="28">
        <f t="shared" si="31"/>
        <v>2</v>
      </c>
      <c r="CR9" s="28">
        <f t="shared" si="32"/>
        <v>6</v>
      </c>
      <c r="CS9" s="28">
        <f t="shared" si="33"/>
        <v>6</v>
      </c>
      <c r="CT9" s="28">
        <f t="shared" si="34"/>
        <v>4</v>
      </c>
      <c r="CU9" s="28">
        <f t="shared" si="35"/>
        <v>5</v>
      </c>
      <c r="CV9" s="28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36" t="s">
        <v>33</v>
      </c>
      <c r="B10" s="37">
        <v>6.0</v>
      </c>
      <c r="C10" s="37">
        <v>6.0</v>
      </c>
      <c r="D10" s="37">
        <v>7.0</v>
      </c>
      <c r="E10" s="37">
        <v>6.0</v>
      </c>
      <c r="F10" s="37">
        <v>6.0</v>
      </c>
      <c r="G10" s="31"/>
      <c r="H10" s="31"/>
      <c r="I10" s="37">
        <v>6.0</v>
      </c>
      <c r="J10" s="37">
        <v>7.0</v>
      </c>
      <c r="K10" s="37">
        <v>6.0</v>
      </c>
      <c r="L10" s="37">
        <v>5.0</v>
      </c>
      <c r="M10" s="37">
        <v>5.0</v>
      </c>
      <c r="N10" s="31"/>
      <c r="O10" s="31"/>
      <c r="P10" s="37">
        <v>7.0</v>
      </c>
      <c r="Q10" s="37">
        <v>6.0</v>
      </c>
      <c r="R10" s="37">
        <v>7.0</v>
      </c>
      <c r="S10" s="37">
        <v>6.0</v>
      </c>
      <c r="T10" s="37">
        <v>6.0</v>
      </c>
      <c r="U10" s="31"/>
      <c r="V10" s="31"/>
      <c r="W10" s="37">
        <v>5.0</v>
      </c>
      <c r="X10" s="37">
        <v>6.0</v>
      </c>
      <c r="Y10" s="37">
        <v>5.0</v>
      </c>
      <c r="Z10" s="37">
        <v>5.0</v>
      </c>
      <c r="AA10" s="37">
        <v>7.0</v>
      </c>
      <c r="AB10" s="31"/>
      <c r="AC10" s="31"/>
      <c r="AD10" s="37">
        <v>6.0</v>
      </c>
      <c r="AE10" s="37">
        <v>7.0</v>
      </c>
      <c r="AF10" s="37">
        <v>6.0</v>
      </c>
      <c r="AG10" s="37">
        <v>6.0</v>
      </c>
      <c r="AH10" s="37">
        <v>6.0</v>
      </c>
      <c r="AI10" s="31"/>
      <c r="AJ10" s="31"/>
      <c r="AK10" s="37">
        <v>7.0</v>
      </c>
      <c r="AL10" s="37">
        <v>8.0</v>
      </c>
      <c r="AM10" s="37">
        <v>7.0</v>
      </c>
      <c r="AN10" s="37">
        <v>7.0</v>
      </c>
      <c r="AO10" s="37">
        <v>8.0</v>
      </c>
      <c r="AP10" s="31"/>
      <c r="AQ10" s="31"/>
      <c r="AR10" s="37">
        <v>11.0</v>
      </c>
      <c r="AS10" s="37">
        <v>11.0</v>
      </c>
      <c r="AT10" s="37">
        <v>9.0</v>
      </c>
      <c r="AU10" s="37">
        <v>9.0</v>
      </c>
      <c r="AV10" s="37">
        <v>9.0</v>
      </c>
      <c r="AW10" s="28"/>
      <c r="AX10" s="28"/>
      <c r="AY10" s="28"/>
      <c r="AZ10" s="28"/>
      <c r="BA10" s="28">
        <f t="shared" si="1"/>
        <v>-5</v>
      </c>
      <c r="BB10" s="28">
        <f t="shared" si="2"/>
        <v>3</v>
      </c>
      <c r="BC10" s="28">
        <f t="shared" si="3"/>
        <v>3</v>
      </c>
      <c r="BD10" s="28">
        <f t="shared" si="4"/>
        <v>0</v>
      </c>
      <c r="BE10" s="28">
        <f t="shared" si="5"/>
        <v>0</v>
      </c>
      <c r="BF10" s="28"/>
      <c r="BG10" s="28"/>
      <c r="BH10" s="28">
        <f t="shared" si="6"/>
        <v>-1</v>
      </c>
      <c r="BI10" s="28">
        <f t="shared" si="7"/>
        <v>2</v>
      </c>
      <c r="BJ10" s="28">
        <f t="shared" si="8"/>
        <v>-1</v>
      </c>
      <c r="BK10" s="28">
        <f t="shared" si="9"/>
        <v>-1</v>
      </c>
      <c r="BL10" s="28">
        <f t="shared" si="10"/>
        <v>-1</v>
      </c>
      <c r="BM10" s="28"/>
      <c r="BN10" s="28"/>
      <c r="BO10" s="28">
        <f t="shared" si="11"/>
        <v>-2</v>
      </c>
      <c r="BP10" s="28">
        <f t="shared" si="12"/>
        <v>4</v>
      </c>
      <c r="BQ10" s="28">
        <f t="shared" si="13"/>
        <v>1</v>
      </c>
      <c r="BR10" s="28">
        <f t="shared" si="14"/>
        <v>-3</v>
      </c>
      <c r="BS10" s="28">
        <f t="shared" si="15"/>
        <v>-2</v>
      </c>
      <c r="BT10" s="28"/>
      <c r="BU10" s="28"/>
      <c r="BV10" s="28">
        <f t="shared" si="16"/>
        <v>-4</v>
      </c>
      <c r="BW10" s="28">
        <f t="shared" si="17"/>
        <v>1</v>
      </c>
      <c r="BX10" s="28">
        <f t="shared" si="18"/>
        <v>0</v>
      </c>
      <c r="BY10" s="28">
        <f t="shared" si="19"/>
        <v>-4</v>
      </c>
      <c r="BZ10" s="28">
        <f t="shared" si="20"/>
        <v>1</v>
      </c>
      <c r="CA10" s="28"/>
      <c r="CB10" s="28"/>
      <c r="CC10" s="28">
        <f t="shared" si="21"/>
        <v>-2</v>
      </c>
      <c r="CD10" s="28">
        <f t="shared" si="22"/>
        <v>2</v>
      </c>
      <c r="CE10" s="28">
        <f t="shared" si="23"/>
        <v>0</v>
      </c>
      <c r="CF10" s="28">
        <f t="shared" si="24"/>
        <v>0</v>
      </c>
      <c r="CG10" s="28">
        <f t="shared" si="25"/>
        <v>0</v>
      </c>
      <c r="CH10" s="28"/>
      <c r="CI10" s="28"/>
      <c r="CJ10" s="28">
        <f t="shared" si="26"/>
        <v>-4</v>
      </c>
      <c r="CK10" s="28">
        <f t="shared" si="27"/>
        <v>3</v>
      </c>
      <c r="CL10" s="28">
        <f t="shared" si="28"/>
        <v>0</v>
      </c>
      <c r="CM10" s="28">
        <f t="shared" si="29"/>
        <v>-2</v>
      </c>
      <c r="CN10" s="28">
        <f t="shared" si="30"/>
        <v>0</v>
      </c>
      <c r="CO10" s="28"/>
      <c r="CP10" s="28"/>
      <c r="CQ10" s="28">
        <f t="shared" si="31"/>
        <v>0</v>
      </c>
      <c r="CR10" s="28">
        <f t="shared" si="32"/>
        <v>6</v>
      </c>
      <c r="CS10" s="28">
        <f t="shared" si="33"/>
        <v>2</v>
      </c>
      <c r="CT10" s="28">
        <f t="shared" si="34"/>
        <v>0</v>
      </c>
      <c r="CU10" s="28">
        <f t="shared" si="35"/>
        <v>1</v>
      </c>
      <c r="CV10" s="28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36" t="s">
        <v>34</v>
      </c>
      <c r="B11" s="37">
        <v>5.0</v>
      </c>
      <c r="C11" s="37">
        <v>6.0</v>
      </c>
      <c r="D11" s="37">
        <v>7.0</v>
      </c>
      <c r="E11" s="37">
        <v>6.0</v>
      </c>
      <c r="F11" s="37">
        <v>5.0</v>
      </c>
      <c r="G11" s="31"/>
      <c r="H11" s="31"/>
      <c r="I11" s="37">
        <v>6.0</v>
      </c>
      <c r="J11" s="37">
        <v>5.0</v>
      </c>
      <c r="K11" s="37">
        <v>6.0</v>
      </c>
      <c r="L11" s="37">
        <v>7.0</v>
      </c>
      <c r="M11" s="37">
        <v>6.0</v>
      </c>
      <c r="N11" s="31"/>
      <c r="O11" s="31"/>
      <c r="P11" s="37">
        <v>6.0</v>
      </c>
      <c r="Q11" s="37">
        <v>6.0</v>
      </c>
      <c r="R11" s="37">
        <v>7.0</v>
      </c>
      <c r="S11" s="37">
        <v>6.0</v>
      </c>
      <c r="T11" s="37">
        <v>5.0</v>
      </c>
      <c r="U11" s="31"/>
      <c r="V11" s="31"/>
      <c r="W11" s="37">
        <v>6.0</v>
      </c>
      <c r="X11" s="37">
        <v>5.0</v>
      </c>
      <c r="Y11" s="37">
        <v>7.0</v>
      </c>
      <c r="Z11" s="37">
        <v>7.0</v>
      </c>
      <c r="AA11" s="37">
        <v>6.0</v>
      </c>
      <c r="AB11" s="31"/>
      <c r="AC11" s="31"/>
      <c r="AD11" s="37">
        <v>6.0</v>
      </c>
      <c r="AE11" s="37">
        <v>6.0</v>
      </c>
      <c r="AF11" s="37">
        <v>6.0</v>
      </c>
      <c r="AG11" s="37">
        <v>6.0</v>
      </c>
      <c r="AH11" s="37">
        <v>6.0</v>
      </c>
      <c r="AI11" s="31"/>
      <c r="AJ11" s="31"/>
      <c r="AK11" s="37">
        <v>9.0</v>
      </c>
      <c r="AL11" s="37">
        <v>7.0</v>
      </c>
      <c r="AM11" s="37">
        <v>8.0</v>
      </c>
      <c r="AN11" s="37">
        <v>9.0</v>
      </c>
      <c r="AO11" s="37">
        <v>7.0</v>
      </c>
      <c r="AP11" s="31"/>
      <c r="AQ11" s="31"/>
      <c r="AR11" s="37">
        <v>8.0</v>
      </c>
      <c r="AS11" s="37">
        <v>8.0</v>
      </c>
      <c r="AT11" s="37">
        <v>10.0</v>
      </c>
      <c r="AU11" s="37">
        <v>7.0</v>
      </c>
      <c r="AV11" s="37">
        <v>9.0</v>
      </c>
      <c r="AW11" s="28"/>
      <c r="AX11" s="28"/>
      <c r="AY11" s="28"/>
      <c r="AZ11" s="28"/>
      <c r="BA11" s="28">
        <f t="shared" si="1"/>
        <v>-9</v>
      </c>
      <c r="BB11" s="28">
        <f t="shared" si="2"/>
        <v>0</v>
      </c>
      <c r="BC11" s="28">
        <f t="shared" si="3"/>
        <v>0</v>
      </c>
      <c r="BD11" s="28">
        <f t="shared" si="4"/>
        <v>-1</v>
      </c>
      <c r="BE11" s="28">
        <f t="shared" si="5"/>
        <v>-3</v>
      </c>
      <c r="BF11" s="28"/>
      <c r="BG11" s="28"/>
      <c r="BH11" s="28">
        <f t="shared" si="6"/>
        <v>-6</v>
      </c>
      <c r="BI11" s="28">
        <f t="shared" si="7"/>
        <v>-3</v>
      </c>
      <c r="BJ11" s="28">
        <f t="shared" si="8"/>
        <v>-7</v>
      </c>
      <c r="BK11" s="28">
        <f t="shared" si="9"/>
        <v>-3</v>
      </c>
      <c r="BL11" s="28">
        <f t="shared" si="10"/>
        <v>-4</v>
      </c>
      <c r="BM11" s="28"/>
      <c r="BN11" s="28"/>
      <c r="BO11" s="28">
        <f t="shared" si="11"/>
        <v>-8</v>
      </c>
      <c r="BP11" s="28">
        <f t="shared" si="12"/>
        <v>3</v>
      </c>
      <c r="BQ11" s="28">
        <f t="shared" si="13"/>
        <v>-2</v>
      </c>
      <c r="BR11" s="28">
        <f t="shared" si="14"/>
        <v>-7</v>
      </c>
      <c r="BS11" s="28">
        <f t="shared" si="15"/>
        <v>-7</v>
      </c>
      <c r="BT11" s="28"/>
      <c r="BU11" s="28"/>
      <c r="BV11" s="28">
        <f t="shared" si="16"/>
        <v>-5</v>
      </c>
      <c r="BW11" s="28">
        <f t="shared" si="17"/>
        <v>-3</v>
      </c>
      <c r="BX11" s="28">
        <f t="shared" si="18"/>
        <v>-4</v>
      </c>
      <c r="BY11" s="28">
        <f t="shared" si="19"/>
        <v>-6</v>
      </c>
      <c r="BZ11" s="28">
        <f t="shared" si="20"/>
        <v>-2</v>
      </c>
      <c r="CA11" s="28"/>
      <c r="CB11" s="28"/>
      <c r="CC11" s="28">
        <f t="shared" si="21"/>
        <v>-7</v>
      </c>
      <c r="CD11" s="28">
        <f t="shared" si="22"/>
        <v>-1</v>
      </c>
      <c r="CE11" s="28">
        <f t="shared" si="23"/>
        <v>-6</v>
      </c>
      <c r="CF11" s="28">
        <f t="shared" si="24"/>
        <v>-3</v>
      </c>
      <c r="CG11" s="28">
        <f t="shared" si="25"/>
        <v>-4</v>
      </c>
      <c r="CH11" s="28"/>
      <c r="CI11" s="28"/>
      <c r="CJ11" s="28">
        <f t="shared" si="26"/>
        <v>-7</v>
      </c>
      <c r="CK11" s="28">
        <f t="shared" si="27"/>
        <v>-1</v>
      </c>
      <c r="CL11" s="28">
        <f t="shared" si="28"/>
        <v>-5</v>
      </c>
      <c r="CM11" s="28">
        <f t="shared" si="29"/>
        <v>-4</v>
      </c>
      <c r="CN11" s="28">
        <f t="shared" si="30"/>
        <v>-5</v>
      </c>
      <c r="CO11" s="28"/>
      <c r="CP11" s="28"/>
      <c r="CQ11" s="28">
        <f t="shared" si="31"/>
        <v>-8</v>
      </c>
      <c r="CR11" s="28">
        <f t="shared" si="32"/>
        <v>0</v>
      </c>
      <c r="CS11" s="28">
        <f t="shared" si="33"/>
        <v>-3</v>
      </c>
      <c r="CT11" s="28">
        <f t="shared" si="34"/>
        <v>-6</v>
      </c>
      <c r="CU11" s="28">
        <f t="shared" si="35"/>
        <v>-3</v>
      </c>
      <c r="CV11" s="28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36" t="s">
        <v>35</v>
      </c>
      <c r="B12" s="37">
        <v>6.0</v>
      </c>
      <c r="C12" s="37">
        <v>6.0</v>
      </c>
      <c r="D12" s="37">
        <v>5.0</v>
      </c>
      <c r="E12" s="37">
        <v>7.0</v>
      </c>
      <c r="F12" s="37">
        <v>7.0</v>
      </c>
      <c r="G12" s="31"/>
      <c r="H12" s="31"/>
      <c r="I12" s="37">
        <v>6.0</v>
      </c>
      <c r="J12" s="37">
        <v>5.0</v>
      </c>
      <c r="K12" s="37">
        <v>6.0</v>
      </c>
      <c r="L12" s="37">
        <v>7.0</v>
      </c>
      <c r="M12" s="37">
        <v>6.0</v>
      </c>
      <c r="N12" s="31"/>
      <c r="O12" s="31"/>
      <c r="P12" s="37">
        <v>7.0</v>
      </c>
      <c r="Q12" s="37">
        <v>7.0</v>
      </c>
      <c r="R12" s="37">
        <v>5.0</v>
      </c>
      <c r="S12" s="37">
        <v>7.0</v>
      </c>
      <c r="T12" s="37">
        <v>5.0</v>
      </c>
      <c r="U12" s="31"/>
      <c r="V12" s="31"/>
      <c r="W12" s="37">
        <v>7.0</v>
      </c>
      <c r="X12" s="37">
        <v>5.0</v>
      </c>
      <c r="Y12" s="37">
        <v>6.0</v>
      </c>
      <c r="Z12" s="37">
        <v>6.0</v>
      </c>
      <c r="AA12" s="37">
        <v>7.0</v>
      </c>
      <c r="AB12" s="31"/>
      <c r="AC12" s="31"/>
      <c r="AD12" s="37">
        <v>6.0</v>
      </c>
      <c r="AE12" s="37">
        <v>5.0</v>
      </c>
      <c r="AF12" s="37">
        <v>6.0</v>
      </c>
      <c r="AG12" s="37">
        <v>6.0</v>
      </c>
      <c r="AH12" s="37">
        <v>4.0</v>
      </c>
      <c r="AI12" s="31"/>
      <c r="AJ12" s="31"/>
      <c r="AK12" s="37">
        <v>9.0</v>
      </c>
      <c r="AL12" s="37">
        <v>8.0</v>
      </c>
      <c r="AM12" s="37">
        <v>8.0</v>
      </c>
      <c r="AN12" s="37">
        <v>8.0</v>
      </c>
      <c r="AO12" s="37">
        <v>7.0</v>
      </c>
      <c r="AP12" s="31"/>
      <c r="AQ12" s="31"/>
      <c r="AR12" s="37">
        <v>12.0</v>
      </c>
      <c r="AS12" s="37">
        <v>12.0</v>
      </c>
      <c r="AT12" s="37">
        <v>13.0</v>
      </c>
      <c r="AU12" s="37">
        <v>11.0</v>
      </c>
      <c r="AV12" s="37">
        <v>13.0</v>
      </c>
      <c r="AW12" s="28"/>
      <c r="AX12" s="28"/>
      <c r="AY12" s="28"/>
      <c r="AZ12" s="28"/>
      <c r="BA12" s="28">
        <f t="shared" si="1"/>
        <v>-2</v>
      </c>
      <c r="BB12" s="28">
        <f t="shared" si="2"/>
        <v>1</v>
      </c>
      <c r="BC12" s="28">
        <f t="shared" si="3"/>
        <v>-1</v>
      </c>
      <c r="BD12" s="28">
        <f t="shared" si="4"/>
        <v>1</v>
      </c>
      <c r="BE12" s="28">
        <f t="shared" si="5"/>
        <v>1</v>
      </c>
      <c r="BF12" s="28"/>
      <c r="BG12" s="28"/>
      <c r="BH12" s="28">
        <f t="shared" si="6"/>
        <v>-4</v>
      </c>
      <c r="BI12" s="28">
        <f t="shared" si="7"/>
        <v>-1</v>
      </c>
      <c r="BJ12" s="28">
        <f t="shared" si="8"/>
        <v>-3</v>
      </c>
      <c r="BK12" s="28">
        <f t="shared" si="9"/>
        <v>1</v>
      </c>
      <c r="BL12" s="28">
        <f t="shared" si="10"/>
        <v>0</v>
      </c>
      <c r="BM12" s="28"/>
      <c r="BN12" s="28"/>
      <c r="BO12" s="28">
        <f t="shared" si="11"/>
        <v>-1</v>
      </c>
      <c r="BP12" s="28">
        <f t="shared" si="12"/>
        <v>5</v>
      </c>
      <c r="BQ12" s="28">
        <f t="shared" si="13"/>
        <v>0</v>
      </c>
      <c r="BR12" s="28">
        <f t="shared" si="14"/>
        <v>-2</v>
      </c>
      <c r="BS12" s="28">
        <f t="shared" si="15"/>
        <v>-3</v>
      </c>
      <c r="BT12" s="28"/>
      <c r="BU12" s="28"/>
      <c r="BV12" s="28">
        <f t="shared" si="16"/>
        <v>0</v>
      </c>
      <c r="BW12" s="28">
        <f t="shared" si="17"/>
        <v>-1</v>
      </c>
      <c r="BX12" s="28">
        <f t="shared" si="18"/>
        <v>-1</v>
      </c>
      <c r="BY12" s="28">
        <f t="shared" si="19"/>
        <v>-3</v>
      </c>
      <c r="BZ12" s="28">
        <f t="shared" si="20"/>
        <v>3</v>
      </c>
      <c r="CA12" s="28"/>
      <c r="CB12" s="28"/>
      <c r="CC12" s="28">
        <f t="shared" si="21"/>
        <v>-1</v>
      </c>
      <c r="CD12" s="28">
        <f t="shared" si="22"/>
        <v>0</v>
      </c>
      <c r="CE12" s="28">
        <f t="shared" si="23"/>
        <v>-3</v>
      </c>
      <c r="CF12" s="28">
        <f t="shared" si="24"/>
        <v>0</v>
      </c>
      <c r="CG12" s="28">
        <f t="shared" si="25"/>
        <v>-4</v>
      </c>
      <c r="CH12" s="28"/>
      <c r="CI12" s="28"/>
      <c r="CJ12" s="28">
        <f t="shared" si="26"/>
        <v>-1</v>
      </c>
      <c r="CK12" s="28">
        <f t="shared" si="27"/>
        <v>2</v>
      </c>
      <c r="CL12" s="28">
        <f t="shared" si="28"/>
        <v>-1</v>
      </c>
      <c r="CM12" s="28">
        <f t="shared" si="29"/>
        <v>-1</v>
      </c>
      <c r="CN12" s="28">
        <f t="shared" si="30"/>
        <v>-1</v>
      </c>
      <c r="CO12" s="28"/>
      <c r="CP12" s="28"/>
      <c r="CQ12" s="28">
        <f t="shared" si="31"/>
        <v>2</v>
      </c>
      <c r="CR12" s="28">
        <f t="shared" si="32"/>
        <v>6</v>
      </c>
      <c r="CS12" s="28">
        <f t="shared" si="33"/>
        <v>4</v>
      </c>
      <c r="CT12" s="28">
        <f t="shared" si="34"/>
        <v>2</v>
      </c>
      <c r="CU12" s="28">
        <f t="shared" si="35"/>
        <v>5</v>
      </c>
      <c r="CV12" s="28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36" t="s">
        <v>36</v>
      </c>
      <c r="B13" s="37">
        <v>6.0</v>
      </c>
      <c r="C13" s="37">
        <v>5.0</v>
      </c>
      <c r="D13" s="37">
        <v>6.0</v>
      </c>
      <c r="E13" s="37">
        <v>7.0</v>
      </c>
      <c r="F13" s="37">
        <v>5.0</v>
      </c>
      <c r="G13" s="31"/>
      <c r="H13" s="31"/>
      <c r="I13" s="37">
        <v>5.0</v>
      </c>
      <c r="J13" s="37">
        <v>6.0</v>
      </c>
      <c r="K13" s="37">
        <v>5.0</v>
      </c>
      <c r="L13" s="37">
        <v>6.0</v>
      </c>
      <c r="M13" s="37">
        <v>6.0</v>
      </c>
      <c r="N13" s="31"/>
      <c r="O13" s="31"/>
      <c r="P13" s="37">
        <v>8.0</v>
      </c>
      <c r="Q13" s="37">
        <v>9.0</v>
      </c>
      <c r="R13" s="37">
        <v>8.0</v>
      </c>
      <c r="S13" s="37">
        <v>8.0</v>
      </c>
      <c r="T13" s="37">
        <v>8.0</v>
      </c>
      <c r="U13" s="31"/>
      <c r="V13" s="31"/>
      <c r="W13" s="37">
        <v>6.0</v>
      </c>
      <c r="X13" s="37">
        <v>6.0</v>
      </c>
      <c r="Y13" s="37">
        <v>6.0</v>
      </c>
      <c r="Z13" s="37">
        <v>6.0</v>
      </c>
      <c r="AA13" s="37">
        <v>6.0</v>
      </c>
      <c r="AB13" s="31"/>
      <c r="AC13" s="31"/>
      <c r="AD13" s="37">
        <v>6.0</v>
      </c>
      <c r="AE13" s="37">
        <v>6.0</v>
      </c>
      <c r="AF13" s="37">
        <v>7.0</v>
      </c>
      <c r="AG13" s="37">
        <v>6.0</v>
      </c>
      <c r="AH13" s="37">
        <v>6.0</v>
      </c>
      <c r="AI13" s="31"/>
      <c r="AJ13" s="31"/>
      <c r="AK13" s="37">
        <v>10.0</v>
      </c>
      <c r="AL13" s="37">
        <v>9.0</v>
      </c>
      <c r="AM13" s="37">
        <v>9.0</v>
      </c>
      <c r="AN13" s="37">
        <v>12.0</v>
      </c>
      <c r="AO13" s="37">
        <v>9.0</v>
      </c>
      <c r="AP13" s="31"/>
      <c r="AQ13" s="31"/>
      <c r="AR13" s="37">
        <v>9.0</v>
      </c>
      <c r="AS13" s="37">
        <v>14.0</v>
      </c>
      <c r="AT13" s="37">
        <v>12.0</v>
      </c>
      <c r="AU13" s="37">
        <v>13.0</v>
      </c>
      <c r="AV13" s="37">
        <v>16.0</v>
      </c>
      <c r="AW13" s="28"/>
      <c r="AX13" s="28"/>
      <c r="AY13" s="28"/>
      <c r="AZ13" s="28"/>
      <c r="BA13" s="28">
        <f t="shared" si="1"/>
        <v>-2</v>
      </c>
      <c r="BB13" s="28">
        <f t="shared" si="2"/>
        <v>0</v>
      </c>
      <c r="BC13" s="28">
        <f t="shared" si="3"/>
        <v>0</v>
      </c>
      <c r="BD13" s="28">
        <f t="shared" si="4"/>
        <v>1</v>
      </c>
      <c r="BE13" s="28">
        <f t="shared" si="5"/>
        <v>-1</v>
      </c>
      <c r="BF13" s="28"/>
      <c r="BG13" s="28"/>
      <c r="BH13" s="28">
        <f t="shared" si="6"/>
        <v>-5</v>
      </c>
      <c r="BI13" s="28">
        <f t="shared" si="7"/>
        <v>0</v>
      </c>
      <c r="BJ13" s="28">
        <f t="shared" si="8"/>
        <v>-4</v>
      </c>
      <c r="BK13" s="28">
        <f t="shared" si="9"/>
        <v>0</v>
      </c>
      <c r="BL13" s="28">
        <f t="shared" si="10"/>
        <v>0</v>
      </c>
      <c r="BM13" s="28"/>
      <c r="BN13" s="28"/>
      <c r="BO13" s="28">
        <f t="shared" si="11"/>
        <v>0</v>
      </c>
      <c r="BP13" s="28">
        <f t="shared" si="12"/>
        <v>7</v>
      </c>
      <c r="BQ13" s="28">
        <f t="shared" si="13"/>
        <v>3</v>
      </c>
      <c r="BR13" s="28">
        <f t="shared" si="14"/>
        <v>-1</v>
      </c>
      <c r="BS13" s="28">
        <f t="shared" si="15"/>
        <v>0</v>
      </c>
      <c r="BT13" s="28"/>
      <c r="BU13" s="28"/>
      <c r="BV13" s="28">
        <f t="shared" si="16"/>
        <v>-1</v>
      </c>
      <c r="BW13" s="28">
        <f t="shared" si="17"/>
        <v>0</v>
      </c>
      <c r="BX13" s="28">
        <f t="shared" si="18"/>
        <v>-1</v>
      </c>
      <c r="BY13" s="28">
        <f t="shared" si="19"/>
        <v>-3</v>
      </c>
      <c r="BZ13" s="28">
        <f t="shared" si="20"/>
        <v>2</v>
      </c>
      <c r="CA13" s="28"/>
      <c r="CB13" s="28"/>
      <c r="CC13" s="28">
        <f t="shared" si="21"/>
        <v>-1</v>
      </c>
      <c r="CD13" s="28">
        <f t="shared" si="22"/>
        <v>1</v>
      </c>
      <c r="CE13" s="28">
        <f t="shared" si="23"/>
        <v>-2</v>
      </c>
      <c r="CF13" s="28">
        <f t="shared" si="24"/>
        <v>0</v>
      </c>
      <c r="CG13" s="28">
        <f t="shared" si="25"/>
        <v>-2</v>
      </c>
      <c r="CH13" s="28"/>
      <c r="CI13" s="28"/>
      <c r="CJ13" s="28">
        <f t="shared" si="26"/>
        <v>0</v>
      </c>
      <c r="CK13" s="28">
        <f t="shared" si="27"/>
        <v>3</v>
      </c>
      <c r="CL13" s="28">
        <f t="shared" si="28"/>
        <v>0</v>
      </c>
      <c r="CM13" s="28">
        <f t="shared" si="29"/>
        <v>3</v>
      </c>
      <c r="CN13" s="28">
        <f t="shared" si="30"/>
        <v>1</v>
      </c>
      <c r="CO13" s="28"/>
      <c r="CP13" s="28"/>
      <c r="CQ13" s="28">
        <f t="shared" si="31"/>
        <v>-1</v>
      </c>
      <c r="CR13" s="28">
        <f t="shared" si="32"/>
        <v>8</v>
      </c>
      <c r="CS13" s="28">
        <f t="shared" si="33"/>
        <v>3</v>
      </c>
      <c r="CT13" s="28">
        <f t="shared" si="34"/>
        <v>4</v>
      </c>
      <c r="CU13" s="28">
        <f t="shared" si="35"/>
        <v>8</v>
      </c>
      <c r="CV13" s="28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36" t="s">
        <v>37</v>
      </c>
      <c r="B14" s="37">
        <v>7.0</v>
      </c>
      <c r="C14" s="37">
        <v>7.0</v>
      </c>
      <c r="D14" s="37">
        <v>6.0</v>
      </c>
      <c r="E14" s="37">
        <v>6.0</v>
      </c>
      <c r="F14" s="37">
        <v>6.0</v>
      </c>
      <c r="G14" s="31"/>
      <c r="H14" s="31"/>
      <c r="I14" s="37">
        <v>7.0</v>
      </c>
      <c r="J14" s="37">
        <v>8.0</v>
      </c>
      <c r="K14" s="37">
        <v>8.0</v>
      </c>
      <c r="L14" s="37">
        <v>7.0</v>
      </c>
      <c r="M14" s="37">
        <v>6.0</v>
      </c>
      <c r="N14" s="31"/>
      <c r="O14" s="31"/>
      <c r="P14" s="37">
        <v>5.0</v>
      </c>
      <c r="Q14" s="37">
        <v>7.0</v>
      </c>
      <c r="R14" s="37">
        <v>6.0</v>
      </c>
      <c r="S14" s="37">
        <v>5.0</v>
      </c>
      <c r="T14" s="37">
        <v>6.0</v>
      </c>
      <c r="U14" s="31"/>
      <c r="V14" s="31"/>
      <c r="W14" s="37">
        <v>9.0</v>
      </c>
      <c r="X14" s="37">
        <v>9.0</v>
      </c>
      <c r="Y14" s="37">
        <v>6.0</v>
      </c>
      <c r="Z14" s="37">
        <v>8.0</v>
      </c>
      <c r="AA14" s="37">
        <v>8.0</v>
      </c>
      <c r="AB14" s="31"/>
      <c r="AC14" s="31"/>
      <c r="AD14" s="37">
        <v>6.0</v>
      </c>
      <c r="AE14" s="37">
        <v>7.0</v>
      </c>
      <c r="AF14" s="37">
        <v>7.0</v>
      </c>
      <c r="AG14" s="37">
        <v>7.0</v>
      </c>
      <c r="AH14" s="37">
        <v>8.0</v>
      </c>
      <c r="AI14" s="31"/>
      <c r="AJ14" s="31"/>
      <c r="AK14" s="37">
        <v>11.0</v>
      </c>
      <c r="AL14" s="37">
        <v>10.0</v>
      </c>
      <c r="AM14" s="37">
        <v>11.0</v>
      </c>
      <c r="AN14" s="37">
        <v>9.0</v>
      </c>
      <c r="AO14" s="37">
        <v>10.0</v>
      </c>
      <c r="AP14" s="31"/>
      <c r="AQ14" s="31"/>
      <c r="AR14" s="37">
        <v>12.0</v>
      </c>
      <c r="AS14" s="37">
        <v>14.0</v>
      </c>
      <c r="AT14" s="37">
        <v>12.0</v>
      </c>
      <c r="AU14" s="37">
        <v>12.0</v>
      </c>
      <c r="AV14" s="37">
        <v>13.0</v>
      </c>
      <c r="AW14" s="28"/>
      <c r="AX14" s="28"/>
      <c r="AY14" s="28"/>
      <c r="AZ14" s="28"/>
      <c r="BA14" s="28">
        <f t="shared" si="1"/>
        <v>-1</v>
      </c>
      <c r="BB14" s="28">
        <f t="shared" si="2"/>
        <v>2</v>
      </c>
      <c r="BC14" s="28">
        <f t="shared" si="3"/>
        <v>0</v>
      </c>
      <c r="BD14" s="28">
        <f t="shared" si="4"/>
        <v>0</v>
      </c>
      <c r="BE14" s="28">
        <f t="shared" si="5"/>
        <v>0</v>
      </c>
      <c r="BF14" s="28"/>
      <c r="BG14" s="28"/>
      <c r="BH14" s="28">
        <f t="shared" si="6"/>
        <v>-3</v>
      </c>
      <c r="BI14" s="28">
        <f t="shared" si="7"/>
        <v>2</v>
      </c>
      <c r="BJ14" s="28">
        <f t="shared" si="8"/>
        <v>-1</v>
      </c>
      <c r="BK14" s="28">
        <f t="shared" si="9"/>
        <v>1</v>
      </c>
      <c r="BL14" s="28">
        <f t="shared" si="10"/>
        <v>0</v>
      </c>
      <c r="BM14" s="28"/>
      <c r="BN14" s="28"/>
      <c r="BO14" s="28">
        <f t="shared" si="11"/>
        <v>-3</v>
      </c>
      <c r="BP14" s="28">
        <f t="shared" si="12"/>
        <v>5</v>
      </c>
      <c r="BQ14" s="28">
        <f t="shared" si="13"/>
        <v>1</v>
      </c>
      <c r="BR14" s="28">
        <f t="shared" si="14"/>
        <v>-4</v>
      </c>
      <c r="BS14" s="28">
        <f t="shared" si="15"/>
        <v>-2</v>
      </c>
      <c r="BT14" s="28"/>
      <c r="BU14" s="28"/>
      <c r="BV14" s="28">
        <f t="shared" si="16"/>
        <v>2</v>
      </c>
      <c r="BW14" s="28">
        <f t="shared" si="17"/>
        <v>3</v>
      </c>
      <c r="BX14" s="28">
        <f t="shared" si="18"/>
        <v>-1</v>
      </c>
      <c r="BY14" s="28">
        <f t="shared" si="19"/>
        <v>-1</v>
      </c>
      <c r="BZ14" s="28">
        <f t="shared" si="20"/>
        <v>4</v>
      </c>
      <c r="CA14" s="28"/>
      <c r="CB14" s="28"/>
      <c r="CC14" s="28">
        <f t="shared" si="21"/>
        <v>-1</v>
      </c>
      <c r="CD14" s="28">
        <f t="shared" si="22"/>
        <v>2</v>
      </c>
      <c r="CE14" s="28">
        <f t="shared" si="23"/>
        <v>-2</v>
      </c>
      <c r="CF14" s="28">
        <f t="shared" si="24"/>
        <v>1</v>
      </c>
      <c r="CG14" s="28">
        <f t="shared" si="25"/>
        <v>0</v>
      </c>
      <c r="CH14" s="28"/>
      <c r="CI14" s="28"/>
      <c r="CJ14" s="28">
        <f t="shared" si="26"/>
        <v>1</v>
      </c>
      <c r="CK14" s="28">
        <f t="shared" si="27"/>
        <v>4</v>
      </c>
      <c r="CL14" s="28">
        <f t="shared" si="28"/>
        <v>2</v>
      </c>
      <c r="CM14" s="28">
        <f t="shared" si="29"/>
        <v>0</v>
      </c>
      <c r="CN14" s="28">
        <f t="shared" si="30"/>
        <v>2</v>
      </c>
      <c r="CO14" s="28"/>
      <c r="CP14" s="28"/>
      <c r="CQ14" s="28">
        <f t="shared" si="31"/>
        <v>2</v>
      </c>
      <c r="CR14" s="28">
        <f t="shared" si="32"/>
        <v>8</v>
      </c>
      <c r="CS14" s="28">
        <f t="shared" si="33"/>
        <v>3</v>
      </c>
      <c r="CT14" s="28">
        <f t="shared" si="34"/>
        <v>3</v>
      </c>
      <c r="CU14" s="28">
        <f t="shared" si="35"/>
        <v>5</v>
      </c>
      <c r="CV14" s="28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36" t="s">
        <v>38</v>
      </c>
      <c r="B15" s="37">
        <v>8.0</v>
      </c>
      <c r="C15" s="37">
        <v>8.0</v>
      </c>
      <c r="D15" s="37">
        <v>8.0</v>
      </c>
      <c r="E15" s="37">
        <v>8.0</v>
      </c>
      <c r="F15" s="37">
        <v>7.0</v>
      </c>
      <c r="G15" s="31"/>
      <c r="H15" s="31"/>
      <c r="I15" s="37">
        <v>7.0</v>
      </c>
      <c r="J15" s="37">
        <v>7.0</v>
      </c>
      <c r="K15" s="37">
        <v>7.0</v>
      </c>
      <c r="L15" s="37">
        <v>7.0</v>
      </c>
      <c r="M15" s="37">
        <v>8.0</v>
      </c>
      <c r="N15" s="31"/>
      <c r="O15" s="31"/>
      <c r="P15" s="37">
        <v>5.0</v>
      </c>
      <c r="Q15" s="37">
        <v>6.0</v>
      </c>
      <c r="R15" s="37">
        <v>6.0</v>
      </c>
      <c r="S15" s="37">
        <v>6.0</v>
      </c>
      <c r="T15" s="37">
        <v>5.0</v>
      </c>
      <c r="U15" s="31"/>
      <c r="V15" s="31"/>
      <c r="W15" s="37">
        <v>8.0</v>
      </c>
      <c r="X15" s="37">
        <v>9.0</v>
      </c>
      <c r="Y15" s="37">
        <v>8.0</v>
      </c>
      <c r="Z15" s="37">
        <v>8.0</v>
      </c>
      <c r="AA15" s="37">
        <v>9.0</v>
      </c>
      <c r="AB15" s="31"/>
      <c r="AC15" s="31"/>
      <c r="AD15" s="37">
        <v>8.0</v>
      </c>
      <c r="AE15" s="37">
        <v>8.0</v>
      </c>
      <c r="AF15" s="37">
        <v>9.0</v>
      </c>
      <c r="AG15" s="37">
        <v>8.0</v>
      </c>
      <c r="AH15" s="37">
        <v>8.0</v>
      </c>
      <c r="AI15" s="31"/>
      <c r="AJ15" s="31"/>
      <c r="AK15" s="37">
        <v>11.0</v>
      </c>
      <c r="AL15" s="37">
        <v>11.0</v>
      </c>
      <c r="AM15" s="37">
        <v>11.0</v>
      </c>
      <c r="AN15" s="37">
        <v>11.0</v>
      </c>
      <c r="AO15" s="37">
        <v>9.0</v>
      </c>
      <c r="AP15" s="31"/>
      <c r="AQ15" s="31"/>
      <c r="AR15" s="37">
        <v>11.0</v>
      </c>
      <c r="AS15" s="37">
        <v>13.0</v>
      </c>
      <c r="AT15" s="37">
        <v>11.0</v>
      </c>
      <c r="AU15" s="37">
        <v>13.0</v>
      </c>
      <c r="AV15" s="37">
        <v>11.0</v>
      </c>
      <c r="AW15" s="28"/>
      <c r="AX15" s="28"/>
      <c r="AY15" s="28"/>
      <c r="AZ15" s="28"/>
      <c r="BA15" s="28">
        <f t="shared" si="1"/>
        <v>0</v>
      </c>
      <c r="BB15" s="28">
        <f t="shared" si="2"/>
        <v>2</v>
      </c>
      <c r="BC15" s="28">
        <f t="shared" si="3"/>
        <v>-1</v>
      </c>
      <c r="BD15" s="28">
        <f t="shared" si="4"/>
        <v>1</v>
      </c>
      <c r="BE15" s="28">
        <f t="shared" si="5"/>
        <v>0</v>
      </c>
      <c r="BF15" s="28"/>
      <c r="BG15" s="28"/>
      <c r="BH15" s="28">
        <f t="shared" si="6"/>
        <v>0</v>
      </c>
      <c r="BI15" s="28">
        <f t="shared" si="7"/>
        <v>1</v>
      </c>
      <c r="BJ15" s="28">
        <f t="shared" si="8"/>
        <v>-5</v>
      </c>
      <c r="BK15" s="28">
        <f t="shared" si="9"/>
        <v>0</v>
      </c>
      <c r="BL15" s="28">
        <f t="shared" si="10"/>
        <v>-1</v>
      </c>
      <c r="BM15" s="28"/>
      <c r="BN15" s="28"/>
      <c r="BO15" s="28">
        <f t="shared" si="11"/>
        <v>-5</v>
      </c>
      <c r="BP15" s="28">
        <f t="shared" si="12"/>
        <v>2</v>
      </c>
      <c r="BQ15" s="28">
        <f t="shared" si="13"/>
        <v>-3</v>
      </c>
      <c r="BR15" s="28">
        <f t="shared" si="14"/>
        <v>-1</v>
      </c>
      <c r="BS15" s="28">
        <f t="shared" si="15"/>
        <v>-2</v>
      </c>
      <c r="BT15" s="28"/>
      <c r="BU15" s="28"/>
      <c r="BV15" s="28">
        <f t="shared" si="16"/>
        <v>1</v>
      </c>
      <c r="BW15" s="28">
        <f t="shared" si="17"/>
        <v>5</v>
      </c>
      <c r="BX15" s="28">
        <f t="shared" si="18"/>
        <v>-4</v>
      </c>
      <c r="BY15" s="28">
        <f t="shared" si="19"/>
        <v>-2</v>
      </c>
      <c r="BZ15" s="28">
        <f t="shared" si="20"/>
        <v>2</v>
      </c>
      <c r="CA15" s="28"/>
      <c r="CB15" s="28"/>
      <c r="CC15" s="28">
        <f t="shared" si="21"/>
        <v>0</v>
      </c>
      <c r="CD15" s="28">
        <f t="shared" si="22"/>
        <v>4</v>
      </c>
      <c r="CE15" s="28">
        <f t="shared" si="23"/>
        <v>-3</v>
      </c>
      <c r="CF15" s="28">
        <f t="shared" si="24"/>
        <v>-1</v>
      </c>
      <c r="CG15" s="28">
        <f t="shared" si="25"/>
        <v>-1</v>
      </c>
      <c r="CH15" s="28"/>
      <c r="CI15" s="28"/>
      <c r="CJ15" s="28">
        <f t="shared" si="26"/>
        <v>1</v>
      </c>
      <c r="CK15" s="28">
        <f t="shared" si="27"/>
        <v>4</v>
      </c>
      <c r="CL15" s="28">
        <f t="shared" si="28"/>
        <v>2</v>
      </c>
      <c r="CM15" s="28">
        <f t="shared" si="29"/>
        <v>1</v>
      </c>
      <c r="CN15" s="28">
        <f t="shared" si="30"/>
        <v>3</v>
      </c>
      <c r="CO15" s="28"/>
      <c r="CP15" s="28"/>
      <c r="CQ15" s="28">
        <f t="shared" si="31"/>
        <v>1</v>
      </c>
      <c r="CR15" s="28">
        <f t="shared" si="32"/>
        <v>6</v>
      </c>
      <c r="CS15" s="28">
        <f t="shared" si="33"/>
        <v>2</v>
      </c>
      <c r="CT15" s="28">
        <f t="shared" si="34"/>
        <v>3</v>
      </c>
      <c r="CU15" s="28">
        <f t="shared" si="35"/>
        <v>2</v>
      </c>
      <c r="CV15" s="28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36" t="s">
        <v>39</v>
      </c>
      <c r="B16" s="37">
        <v>9.0</v>
      </c>
      <c r="C16" s="37">
        <v>8.0</v>
      </c>
      <c r="D16" s="37">
        <v>8.0</v>
      </c>
      <c r="E16" s="37">
        <v>8.0</v>
      </c>
      <c r="F16" s="37">
        <v>10.0</v>
      </c>
      <c r="G16" s="31"/>
      <c r="H16" s="31"/>
      <c r="I16" s="37">
        <v>7.0</v>
      </c>
      <c r="J16" s="37">
        <v>9.0</v>
      </c>
      <c r="K16" s="37">
        <v>7.0</v>
      </c>
      <c r="L16" s="37">
        <v>8.0</v>
      </c>
      <c r="M16" s="37">
        <v>8.0</v>
      </c>
      <c r="N16" s="31"/>
      <c r="O16" s="31"/>
      <c r="P16" s="37">
        <v>8.0</v>
      </c>
      <c r="Q16" s="37">
        <v>8.0</v>
      </c>
      <c r="R16" s="37">
        <v>8.0</v>
      </c>
      <c r="S16" s="37">
        <v>10.0</v>
      </c>
      <c r="T16" s="37">
        <v>8.0</v>
      </c>
      <c r="U16" s="31"/>
      <c r="V16" s="31"/>
      <c r="W16" s="37">
        <v>9.0</v>
      </c>
      <c r="X16" s="37">
        <v>8.0</v>
      </c>
      <c r="Y16" s="37">
        <v>9.0</v>
      </c>
      <c r="Z16" s="37">
        <v>9.0</v>
      </c>
      <c r="AA16" s="37">
        <v>9.0</v>
      </c>
      <c r="AB16" s="31"/>
      <c r="AC16" s="31"/>
      <c r="AD16" s="37">
        <v>9.0</v>
      </c>
      <c r="AE16" s="37">
        <v>9.0</v>
      </c>
      <c r="AF16" s="37">
        <v>8.0</v>
      </c>
      <c r="AG16" s="37">
        <v>9.0</v>
      </c>
      <c r="AH16" s="37">
        <v>8.0</v>
      </c>
      <c r="AI16" s="31"/>
      <c r="AJ16" s="31"/>
      <c r="AK16" s="37">
        <v>8.0</v>
      </c>
      <c r="AL16" s="37">
        <v>9.0</v>
      </c>
      <c r="AM16" s="37">
        <v>7.0</v>
      </c>
      <c r="AN16" s="37">
        <v>8.0</v>
      </c>
      <c r="AO16" s="37">
        <v>9.0</v>
      </c>
      <c r="AP16" s="31"/>
      <c r="AQ16" s="31"/>
      <c r="AR16" s="37">
        <v>8.0</v>
      </c>
      <c r="AS16" s="37">
        <v>9.0</v>
      </c>
      <c r="AT16" s="37">
        <v>7.0</v>
      </c>
      <c r="AU16" s="37">
        <v>10.0</v>
      </c>
      <c r="AV16" s="37">
        <v>8.0</v>
      </c>
      <c r="AW16" s="28"/>
      <c r="AX16" s="28"/>
      <c r="AY16" s="28"/>
      <c r="AZ16" s="28"/>
      <c r="BA16" s="28">
        <f t="shared" si="1"/>
        <v>1</v>
      </c>
      <c r="BB16" s="28">
        <f t="shared" si="2"/>
        <v>2</v>
      </c>
      <c r="BC16" s="28">
        <f t="shared" si="3"/>
        <v>-1</v>
      </c>
      <c r="BD16" s="28">
        <f t="shared" si="4"/>
        <v>1</v>
      </c>
      <c r="BE16" s="28">
        <f t="shared" si="5"/>
        <v>3</v>
      </c>
      <c r="BF16" s="28"/>
      <c r="BG16" s="28"/>
      <c r="BH16" s="28">
        <f t="shared" si="6"/>
        <v>0</v>
      </c>
      <c r="BI16" s="28">
        <f t="shared" si="7"/>
        <v>3</v>
      </c>
      <c r="BJ16" s="28">
        <f t="shared" si="8"/>
        <v>-5</v>
      </c>
      <c r="BK16" s="28">
        <f t="shared" si="9"/>
        <v>1</v>
      </c>
      <c r="BL16" s="28">
        <f t="shared" si="10"/>
        <v>-1</v>
      </c>
      <c r="BM16" s="28"/>
      <c r="BN16" s="28"/>
      <c r="BO16" s="28">
        <f t="shared" si="11"/>
        <v>-2</v>
      </c>
      <c r="BP16" s="28">
        <f t="shared" si="12"/>
        <v>4</v>
      </c>
      <c r="BQ16" s="28">
        <f t="shared" si="13"/>
        <v>-1</v>
      </c>
      <c r="BR16" s="28">
        <f t="shared" si="14"/>
        <v>3</v>
      </c>
      <c r="BS16" s="28">
        <f t="shared" si="15"/>
        <v>1</v>
      </c>
      <c r="BT16" s="28"/>
      <c r="BU16" s="28"/>
      <c r="BV16" s="28">
        <f t="shared" si="16"/>
        <v>2</v>
      </c>
      <c r="BW16" s="28">
        <f t="shared" si="17"/>
        <v>4</v>
      </c>
      <c r="BX16" s="28">
        <f t="shared" si="18"/>
        <v>-3</v>
      </c>
      <c r="BY16" s="28">
        <f t="shared" si="19"/>
        <v>-1</v>
      </c>
      <c r="BZ16" s="28">
        <f t="shared" si="20"/>
        <v>2</v>
      </c>
      <c r="CA16" s="28"/>
      <c r="CB16" s="28"/>
      <c r="CC16" s="28">
        <f t="shared" si="21"/>
        <v>1</v>
      </c>
      <c r="CD16" s="28">
        <f t="shared" si="22"/>
        <v>5</v>
      </c>
      <c r="CE16" s="28">
        <f t="shared" si="23"/>
        <v>-4</v>
      </c>
      <c r="CF16" s="28">
        <f t="shared" si="24"/>
        <v>0</v>
      </c>
      <c r="CG16" s="28">
        <f t="shared" si="25"/>
        <v>-1</v>
      </c>
      <c r="CH16" s="28"/>
      <c r="CI16" s="28"/>
      <c r="CJ16" s="28">
        <f t="shared" si="26"/>
        <v>-2</v>
      </c>
      <c r="CK16" s="28">
        <f t="shared" si="27"/>
        <v>2</v>
      </c>
      <c r="CL16" s="28">
        <f t="shared" si="28"/>
        <v>-2</v>
      </c>
      <c r="CM16" s="28">
        <f t="shared" si="29"/>
        <v>-2</v>
      </c>
      <c r="CN16" s="28">
        <f t="shared" si="30"/>
        <v>3</v>
      </c>
      <c r="CO16" s="28"/>
      <c r="CP16" s="28"/>
      <c r="CQ16" s="28">
        <f t="shared" si="31"/>
        <v>-2</v>
      </c>
      <c r="CR16" s="28">
        <f t="shared" si="32"/>
        <v>2</v>
      </c>
      <c r="CS16" s="28">
        <f t="shared" si="33"/>
        <v>-2</v>
      </c>
      <c r="CT16" s="28">
        <f t="shared" si="34"/>
        <v>0</v>
      </c>
      <c r="CU16" s="28">
        <f t="shared" si="35"/>
        <v>-1</v>
      </c>
      <c r="CV16" s="28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36" t="s">
        <v>40</v>
      </c>
      <c r="B17" s="37">
        <v>7.0</v>
      </c>
      <c r="C17" s="37">
        <v>7.0</v>
      </c>
      <c r="D17" s="37">
        <v>8.0</v>
      </c>
      <c r="E17" s="37">
        <v>8.0</v>
      </c>
      <c r="F17" s="37">
        <v>9.0</v>
      </c>
      <c r="G17" s="31"/>
      <c r="H17" s="31"/>
      <c r="I17" s="37">
        <v>9.0</v>
      </c>
      <c r="J17" s="37">
        <v>8.0</v>
      </c>
      <c r="K17" s="37">
        <v>8.0</v>
      </c>
      <c r="L17" s="37">
        <v>9.0</v>
      </c>
      <c r="M17" s="37">
        <v>8.0</v>
      </c>
      <c r="N17" s="31"/>
      <c r="O17" s="31"/>
      <c r="P17" s="37">
        <v>9.0</v>
      </c>
      <c r="Q17" s="37">
        <v>8.0</v>
      </c>
      <c r="R17" s="37">
        <v>8.0</v>
      </c>
      <c r="S17" s="37">
        <v>7.0</v>
      </c>
      <c r="T17" s="37">
        <v>6.0</v>
      </c>
      <c r="U17" s="31"/>
      <c r="V17" s="31"/>
      <c r="W17" s="37">
        <v>8.0</v>
      </c>
      <c r="X17" s="37">
        <v>7.0</v>
      </c>
      <c r="Y17" s="37">
        <v>8.0</v>
      </c>
      <c r="Z17" s="37">
        <v>8.0</v>
      </c>
      <c r="AA17" s="37">
        <v>9.0</v>
      </c>
      <c r="AB17" s="31"/>
      <c r="AC17" s="31"/>
      <c r="AD17" s="37">
        <v>8.0</v>
      </c>
      <c r="AE17" s="37">
        <v>9.0</v>
      </c>
      <c r="AF17" s="37">
        <v>7.0</v>
      </c>
      <c r="AG17" s="37">
        <v>8.0</v>
      </c>
      <c r="AH17" s="37">
        <v>8.0</v>
      </c>
      <c r="AI17" s="31"/>
      <c r="AJ17" s="31"/>
      <c r="AK17" s="37">
        <v>10.0</v>
      </c>
      <c r="AL17" s="37">
        <v>7.0</v>
      </c>
      <c r="AM17" s="37">
        <v>9.0</v>
      </c>
      <c r="AN17" s="37">
        <v>7.0</v>
      </c>
      <c r="AO17" s="37">
        <v>7.0</v>
      </c>
      <c r="AP17" s="31"/>
      <c r="AQ17" s="31"/>
      <c r="AR17" s="37">
        <v>9.0</v>
      </c>
      <c r="AS17" s="37">
        <v>9.0</v>
      </c>
      <c r="AT17" s="37">
        <v>7.0</v>
      </c>
      <c r="AU17" s="37">
        <v>7.0</v>
      </c>
      <c r="AV17" s="37">
        <v>7.0</v>
      </c>
      <c r="AW17" s="28"/>
      <c r="AX17" s="28"/>
      <c r="AY17" s="28"/>
      <c r="AZ17" s="28"/>
      <c r="BA17" s="28">
        <f t="shared" si="1"/>
        <v>-1</v>
      </c>
      <c r="BB17" s="28">
        <f t="shared" si="2"/>
        <v>1</v>
      </c>
      <c r="BC17" s="28">
        <f t="shared" si="3"/>
        <v>-1</v>
      </c>
      <c r="BD17" s="28">
        <f t="shared" si="4"/>
        <v>1</v>
      </c>
      <c r="BE17" s="28">
        <f t="shared" si="5"/>
        <v>2</v>
      </c>
      <c r="BF17" s="28"/>
      <c r="BG17" s="28"/>
      <c r="BH17" s="28">
        <f t="shared" si="6"/>
        <v>2</v>
      </c>
      <c r="BI17" s="28">
        <f t="shared" si="7"/>
        <v>2</v>
      </c>
      <c r="BJ17" s="28">
        <f t="shared" si="8"/>
        <v>-4</v>
      </c>
      <c r="BK17" s="28">
        <f t="shared" si="9"/>
        <v>2</v>
      </c>
      <c r="BL17" s="28">
        <f t="shared" si="10"/>
        <v>-1</v>
      </c>
      <c r="BM17" s="28"/>
      <c r="BN17" s="28"/>
      <c r="BO17" s="28">
        <f t="shared" si="11"/>
        <v>-1</v>
      </c>
      <c r="BP17" s="28">
        <f t="shared" si="12"/>
        <v>4</v>
      </c>
      <c r="BQ17" s="28">
        <f t="shared" si="13"/>
        <v>-1</v>
      </c>
      <c r="BR17" s="28">
        <f t="shared" si="14"/>
        <v>0</v>
      </c>
      <c r="BS17" s="28">
        <f t="shared" si="15"/>
        <v>-1</v>
      </c>
      <c r="BT17" s="28"/>
      <c r="BU17" s="28"/>
      <c r="BV17" s="28">
        <f t="shared" si="16"/>
        <v>1</v>
      </c>
      <c r="BW17" s="28">
        <f t="shared" si="17"/>
        <v>3</v>
      </c>
      <c r="BX17" s="28">
        <f t="shared" si="18"/>
        <v>-4</v>
      </c>
      <c r="BY17" s="28">
        <f t="shared" si="19"/>
        <v>-2</v>
      </c>
      <c r="BZ17" s="28">
        <f t="shared" si="20"/>
        <v>2</v>
      </c>
      <c r="CA17" s="28"/>
      <c r="CB17" s="28"/>
      <c r="CC17" s="28">
        <f t="shared" si="21"/>
        <v>0</v>
      </c>
      <c r="CD17" s="28">
        <f t="shared" si="22"/>
        <v>5</v>
      </c>
      <c r="CE17" s="28">
        <f t="shared" si="23"/>
        <v>-5</v>
      </c>
      <c r="CF17" s="28">
        <f t="shared" si="24"/>
        <v>-1</v>
      </c>
      <c r="CG17" s="28">
        <f t="shared" si="25"/>
        <v>-1</v>
      </c>
      <c r="CH17" s="28"/>
      <c r="CI17" s="28"/>
      <c r="CJ17" s="28">
        <f t="shared" si="26"/>
        <v>0</v>
      </c>
      <c r="CK17" s="28">
        <f t="shared" si="27"/>
        <v>0</v>
      </c>
      <c r="CL17" s="28">
        <f t="shared" si="28"/>
        <v>0</v>
      </c>
      <c r="CM17" s="28">
        <f t="shared" si="29"/>
        <v>-3</v>
      </c>
      <c r="CN17" s="28">
        <f t="shared" si="30"/>
        <v>1</v>
      </c>
      <c r="CO17" s="28"/>
      <c r="CP17" s="28"/>
      <c r="CQ17" s="28">
        <f t="shared" si="31"/>
        <v>-1</v>
      </c>
      <c r="CR17" s="28">
        <f t="shared" si="32"/>
        <v>2</v>
      </c>
      <c r="CS17" s="28">
        <f t="shared" si="33"/>
        <v>-2</v>
      </c>
      <c r="CT17" s="28">
        <f t="shared" si="34"/>
        <v>-3</v>
      </c>
      <c r="CU17" s="28">
        <f t="shared" si="35"/>
        <v>-2</v>
      </c>
      <c r="CV17" s="28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36" t="s">
        <v>41</v>
      </c>
      <c r="B18" s="37">
        <v>5.0</v>
      </c>
      <c r="C18" s="37">
        <v>4.0</v>
      </c>
      <c r="D18" s="37">
        <v>4.0</v>
      </c>
      <c r="E18" s="37">
        <v>4.0</v>
      </c>
      <c r="F18" s="37">
        <v>4.0</v>
      </c>
      <c r="G18" s="31"/>
      <c r="H18" s="31"/>
      <c r="I18" s="37">
        <v>4.0</v>
      </c>
      <c r="J18" s="37">
        <v>4.0</v>
      </c>
      <c r="K18" s="37">
        <v>4.0</v>
      </c>
      <c r="L18" s="37">
        <v>4.0</v>
      </c>
      <c r="M18" s="37">
        <v>4.0</v>
      </c>
      <c r="N18" s="31"/>
      <c r="O18" s="31"/>
      <c r="P18" s="37">
        <v>4.0</v>
      </c>
      <c r="Q18" s="37">
        <v>4.0</v>
      </c>
      <c r="R18" s="37">
        <v>4.0</v>
      </c>
      <c r="S18" s="37">
        <v>4.0</v>
      </c>
      <c r="T18" s="37">
        <v>3.0</v>
      </c>
      <c r="U18" s="31"/>
      <c r="V18" s="31"/>
      <c r="W18" s="37">
        <v>4.0</v>
      </c>
      <c r="X18" s="37">
        <v>4.0</v>
      </c>
      <c r="Y18" s="37">
        <v>3.0</v>
      </c>
      <c r="Z18" s="37">
        <v>4.0</v>
      </c>
      <c r="AA18" s="37">
        <v>3.0</v>
      </c>
      <c r="AB18" s="31"/>
      <c r="AC18" s="31"/>
      <c r="AD18" s="37">
        <v>3.0</v>
      </c>
      <c r="AE18" s="37">
        <v>4.0</v>
      </c>
      <c r="AF18" s="37">
        <v>5.0</v>
      </c>
      <c r="AG18" s="37">
        <v>4.0</v>
      </c>
      <c r="AH18" s="37">
        <v>4.0</v>
      </c>
      <c r="AI18" s="31"/>
      <c r="AJ18" s="31"/>
      <c r="AK18" s="37">
        <v>5.0</v>
      </c>
      <c r="AL18" s="37">
        <v>4.0</v>
      </c>
      <c r="AM18" s="37">
        <v>4.0</v>
      </c>
      <c r="AN18" s="37">
        <v>4.0</v>
      </c>
      <c r="AO18" s="37">
        <v>4.0</v>
      </c>
      <c r="AP18" s="31"/>
      <c r="AQ18" s="31"/>
      <c r="AR18" s="37">
        <v>2.0</v>
      </c>
      <c r="AS18" s="37">
        <v>2.0</v>
      </c>
      <c r="AT18" s="37">
        <v>2.0</v>
      </c>
      <c r="AU18" s="37">
        <v>2.0</v>
      </c>
      <c r="AV18" s="37">
        <v>2.0</v>
      </c>
      <c r="AW18" s="28"/>
      <c r="AX18" s="28"/>
      <c r="AY18" s="28"/>
      <c r="AZ18" s="28"/>
      <c r="BA18" s="28">
        <f t="shared" si="1"/>
        <v>-3</v>
      </c>
      <c r="BB18" s="28">
        <f t="shared" si="2"/>
        <v>-2</v>
      </c>
      <c r="BC18" s="28">
        <f t="shared" si="3"/>
        <v>-5</v>
      </c>
      <c r="BD18" s="28">
        <f t="shared" si="4"/>
        <v>-3</v>
      </c>
      <c r="BE18" s="28">
        <f t="shared" si="5"/>
        <v>-3</v>
      </c>
      <c r="BF18" s="28"/>
      <c r="BG18" s="28"/>
      <c r="BH18" s="28">
        <f t="shared" si="6"/>
        <v>-3</v>
      </c>
      <c r="BI18" s="28">
        <f t="shared" si="7"/>
        <v>-2</v>
      </c>
      <c r="BJ18" s="28">
        <f t="shared" si="8"/>
        <v>-8</v>
      </c>
      <c r="BK18" s="28">
        <f t="shared" si="9"/>
        <v>-3</v>
      </c>
      <c r="BL18" s="28">
        <f t="shared" si="10"/>
        <v>-5</v>
      </c>
      <c r="BM18" s="28"/>
      <c r="BN18" s="28"/>
      <c r="BO18" s="28">
        <f t="shared" si="11"/>
        <v>-6</v>
      </c>
      <c r="BP18" s="28">
        <f t="shared" si="12"/>
        <v>0</v>
      </c>
      <c r="BQ18" s="28">
        <f t="shared" si="13"/>
        <v>-5</v>
      </c>
      <c r="BR18" s="28">
        <f t="shared" si="14"/>
        <v>-3</v>
      </c>
      <c r="BS18" s="28">
        <f t="shared" si="15"/>
        <v>-4</v>
      </c>
      <c r="BT18" s="28"/>
      <c r="BU18" s="28"/>
      <c r="BV18" s="28">
        <f t="shared" si="16"/>
        <v>-3</v>
      </c>
      <c r="BW18" s="28">
        <f t="shared" si="17"/>
        <v>0</v>
      </c>
      <c r="BX18" s="28">
        <f t="shared" si="18"/>
        <v>-9</v>
      </c>
      <c r="BY18" s="28">
        <f t="shared" si="19"/>
        <v>-6</v>
      </c>
      <c r="BZ18" s="28">
        <f t="shared" si="20"/>
        <v>-4</v>
      </c>
      <c r="CA18" s="28"/>
      <c r="CB18" s="28"/>
      <c r="CC18" s="28">
        <f t="shared" si="21"/>
        <v>-5</v>
      </c>
      <c r="CD18" s="28">
        <f t="shared" si="22"/>
        <v>0</v>
      </c>
      <c r="CE18" s="28">
        <f t="shared" si="23"/>
        <v>-7</v>
      </c>
      <c r="CF18" s="28">
        <f t="shared" si="24"/>
        <v>-5</v>
      </c>
      <c r="CG18" s="28">
        <f t="shared" si="25"/>
        <v>-5</v>
      </c>
      <c r="CH18" s="28"/>
      <c r="CI18" s="28"/>
      <c r="CJ18" s="28">
        <f t="shared" si="26"/>
        <v>-5</v>
      </c>
      <c r="CK18" s="28">
        <f t="shared" si="27"/>
        <v>-3</v>
      </c>
      <c r="CL18" s="28">
        <f t="shared" si="28"/>
        <v>-5</v>
      </c>
      <c r="CM18" s="28">
        <f t="shared" si="29"/>
        <v>-6</v>
      </c>
      <c r="CN18" s="28">
        <f t="shared" si="30"/>
        <v>-2</v>
      </c>
      <c r="CO18" s="28"/>
      <c r="CP18" s="28"/>
      <c r="CQ18" s="28">
        <f t="shared" si="31"/>
        <v>-8</v>
      </c>
      <c r="CR18" s="28">
        <f t="shared" si="32"/>
        <v>-5</v>
      </c>
      <c r="CS18" s="28">
        <f t="shared" si="33"/>
        <v>-7</v>
      </c>
      <c r="CT18" s="28">
        <f t="shared" si="34"/>
        <v>-8</v>
      </c>
      <c r="CU18" s="28">
        <f t="shared" si="35"/>
        <v>-7</v>
      </c>
      <c r="CV18" s="28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36" t="s">
        <v>42</v>
      </c>
      <c r="B19" s="37">
        <f t="shared" ref="B19:F19" si="36">SUM(B4:B18)</f>
        <v>89</v>
      </c>
      <c r="C19" s="37">
        <f t="shared" si="36"/>
        <v>84</v>
      </c>
      <c r="D19" s="37">
        <f t="shared" si="36"/>
        <v>86</v>
      </c>
      <c r="E19" s="37">
        <f t="shared" si="36"/>
        <v>87</v>
      </c>
      <c r="F19" s="37">
        <f t="shared" si="36"/>
        <v>86</v>
      </c>
      <c r="G19" s="31"/>
      <c r="H19" s="31"/>
      <c r="I19" s="37">
        <f t="shared" ref="I19:M19" si="37">SUM(I4:I18)</f>
        <v>86</v>
      </c>
      <c r="J19" s="37">
        <f t="shared" si="37"/>
        <v>90</v>
      </c>
      <c r="K19" s="37">
        <f t="shared" si="37"/>
        <v>89</v>
      </c>
      <c r="L19" s="37">
        <f t="shared" si="37"/>
        <v>93</v>
      </c>
      <c r="M19" s="37">
        <f t="shared" si="37"/>
        <v>90</v>
      </c>
      <c r="N19" s="31"/>
      <c r="O19" s="31"/>
      <c r="P19" s="37">
        <f t="shared" ref="P19:T19" si="38">SUM(P4:P18)</f>
        <v>87</v>
      </c>
      <c r="Q19" s="37">
        <f t="shared" si="38"/>
        <v>92</v>
      </c>
      <c r="R19" s="37">
        <f t="shared" si="38"/>
        <v>90</v>
      </c>
      <c r="S19" s="37">
        <f t="shared" si="38"/>
        <v>90</v>
      </c>
      <c r="T19" s="37">
        <f t="shared" si="38"/>
        <v>82</v>
      </c>
      <c r="U19" s="31"/>
      <c r="V19" s="31"/>
      <c r="W19" s="37">
        <f t="shared" ref="W19:AA19" si="39">SUM(W4:W18)</f>
        <v>95</v>
      </c>
      <c r="X19" s="37">
        <f t="shared" si="39"/>
        <v>91</v>
      </c>
      <c r="Y19" s="37">
        <f t="shared" si="39"/>
        <v>90</v>
      </c>
      <c r="Z19" s="37">
        <f t="shared" si="39"/>
        <v>92</v>
      </c>
      <c r="AA19" s="37">
        <f t="shared" si="39"/>
        <v>96</v>
      </c>
      <c r="AB19" s="31"/>
      <c r="AC19" s="31"/>
      <c r="AD19" s="37">
        <f t="shared" ref="AD19:AH19" si="40">SUM(AD4:AD18)</f>
        <v>89</v>
      </c>
      <c r="AE19" s="37">
        <f t="shared" si="40"/>
        <v>93</v>
      </c>
      <c r="AF19" s="37">
        <f t="shared" si="40"/>
        <v>89</v>
      </c>
      <c r="AG19" s="37">
        <f t="shared" si="40"/>
        <v>92</v>
      </c>
      <c r="AH19" s="37">
        <f t="shared" si="40"/>
        <v>89</v>
      </c>
      <c r="AI19" s="31"/>
      <c r="AJ19" s="31"/>
      <c r="AK19" s="37">
        <f t="shared" ref="AK19:AO19" si="41">SUM(AK4:AK18)</f>
        <v>117</v>
      </c>
      <c r="AL19" s="37">
        <f t="shared" si="41"/>
        <v>106</v>
      </c>
      <c r="AM19" s="37">
        <f t="shared" si="41"/>
        <v>108</v>
      </c>
      <c r="AN19" s="37">
        <f t="shared" si="41"/>
        <v>112</v>
      </c>
      <c r="AO19" s="37">
        <f t="shared" si="41"/>
        <v>108</v>
      </c>
      <c r="AP19" s="31"/>
      <c r="AQ19" s="31">
        <f t="shared" ref="AQ19:AV19" si="42">SUM(AQ4:AQ18)</f>
        <v>0</v>
      </c>
      <c r="AR19" s="37">
        <f t="shared" si="42"/>
        <v>122</v>
      </c>
      <c r="AS19" s="37">
        <f t="shared" si="42"/>
        <v>129</v>
      </c>
      <c r="AT19" s="37">
        <f t="shared" si="42"/>
        <v>120</v>
      </c>
      <c r="AU19" s="37">
        <f t="shared" si="42"/>
        <v>124</v>
      </c>
      <c r="AV19" s="37">
        <f t="shared" si="42"/>
        <v>124</v>
      </c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2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38"/>
      <c r="B21" s="39" t="s">
        <v>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1"/>
    </row>
    <row r="22" ht="14.25" customHeight="1">
      <c r="A22" s="38"/>
      <c r="B22" s="42" t="s">
        <v>19</v>
      </c>
      <c r="C22" s="43"/>
      <c r="D22" s="43"/>
      <c r="E22" s="43"/>
      <c r="F22" s="43"/>
      <c r="G22" s="43"/>
      <c r="H22" s="43"/>
      <c r="I22" s="44"/>
      <c r="J22" s="42" t="s">
        <v>20</v>
      </c>
      <c r="K22" s="43"/>
      <c r="L22" s="43"/>
      <c r="M22" s="43"/>
      <c r="N22" s="43"/>
      <c r="O22" s="43"/>
      <c r="P22" s="43"/>
      <c r="Q22" s="44"/>
      <c r="R22" s="42" t="s">
        <v>21</v>
      </c>
      <c r="S22" s="43"/>
      <c r="T22" s="43"/>
      <c r="U22" s="43"/>
      <c r="V22" s="43"/>
      <c r="W22" s="43"/>
      <c r="X22" s="43"/>
      <c r="Y22" s="44"/>
      <c r="Z22" s="42" t="s">
        <v>22</v>
      </c>
      <c r="AA22" s="43"/>
      <c r="AB22" s="43"/>
      <c r="AC22" s="43"/>
      <c r="AD22" s="43"/>
      <c r="AE22" s="43"/>
      <c r="AF22" s="43"/>
      <c r="AG22" s="44"/>
      <c r="AH22" s="42" t="s">
        <v>23</v>
      </c>
      <c r="AI22" s="43"/>
      <c r="AJ22" s="43"/>
      <c r="AK22" s="43"/>
      <c r="AL22" s="43"/>
      <c r="AM22" s="43"/>
      <c r="AN22" s="43"/>
      <c r="AO22" s="44"/>
      <c r="AP22" s="45" t="s">
        <v>24</v>
      </c>
      <c r="AQ22" s="46"/>
      <c r="AR22" s="46"/>
      <c r="AS22" s="46"/>
      <c r="AT22" s="46"/>
      <c r="AU22" s="46"/>
      <c r="AV22" s="46"/>
      <c r="AW22" s="47"/>
      <c r="AX22" s="45" t="s">
        <v>25</v>
      </c>
      <c r="AY22" s="46"/>
      <c r="AZ22" s="46"/>
      <c r="BA22" s="46"/>
      <c r="BB22" s="46"/>
      <c r="BC22" s="46"/>
      <c r="BD22" s="46"/>
      <c r="BE22" s="47"/>
      <c r="BL22" s="48" t="s">
        <v>43</v>
      </c>
    </row>
    <row r="23" ht="14.25" customHeight="1">
      <c r="A23" s="38"/>
      <c r="B23" s="49" t="s">
        <v>44</v>
      </c>
      <c r="C23" s="50"/>
      <c r="D23" s="49" t="s">
        <v>45</v>
      </c>
      <c r="E23" s="51"/>
      <c r="F23" s="51"/>
      <c r="G23" s="51"/>
      <c r="H23" s="51"/>
      <c r="I23" s="50"/>
      <c r="J23" s="49" t="s">
        <v>44</v>
      </c>
      <c r="K23" s="50"/>
      <c r="L23" s="49" t="s">
        <v>45</v>
      </c>
      <c r="M23" s="51"/>
      <c r="N23" s="51"/>
      <c r="O23" s="51"/>
      <c r="P23" s="51"/>
      <c r="Q23" s="50"/>
      <c r="R23" s="52" t="s">
        <v>44</v>
      </c>
      <c r="S23" s="53"/>
      <c r="T23" s="53"/>
      <c r="U23" s="54"/>
      <c r="V23" s="52" t="s">
        <v>45</v>
      </c>
      <c r="W23" s="53"/>
      <c r="X23" s="53"/>
      <c r="Y23" s="54"/>
      <c r="Z23" s="49" t="s">
        <v>44</v>
      </c>
      <c r="AA23" s="50"/>
      <c r="AB23" s="49" t="s">
        <v>45</v>
      </c>
      <c r="AC23" s="51"/>
      <c r="AD23" s="51"/>
      <c r="AE23" s="51"/>
      <c r="AF23" s="51"/>
      <c r="AG23" s="50"/>
      <c r="AH23" s="49" t="s">
        <v>44</v>
      </c>
      <c r="AI23" s="50"/>
      <c r="AJ23" s="49" t="s">
        <v>45</v>
      </c>
      <c r="AK23" s="51"/>
      <c r="AL23" s="51"/>
      <c r="AM23" s="51"/>
      <c r="AN23" s="51"/>
      <c r="AO23" s="50"/>
      <c r="AP23" s="49" t="s">
        <v>44</v>
      </c>
      <c r="AQ23" s="50"/>
      <c r="AR23" s="49" t="s">
        <v>45</v>
      </c>
      <c r="AS23" s="51"/>
      <c r="AT23" s="51"/>
      <c r="AU23" s="51"/>
      <c r="AV23" s="51"/>
      <c r="AW23" s="50"/>
      <c r="AX23" s="49" t="s">
        <v>44</v>
      </c>
      <c r="AY23" s="50"/>
      <c r="AZ23" s="49" t="s">
        <v>45</v>
      </c>
      <c r="BA23" s="51"/>
      <c r="BB23" s="51"/>
      <c r="BC23" s="51"/>
      <c r="BD23" s="51"/>
      <c r="BE23" s="50"/>
      <c r="BL23" s="48" t="s">
        <v>46</v>
      </c>
    </row>
    <row r="24" ht="14.25" customHeight="1">
      <c r="A24" s="38"/>
      <c r="B24" s="55" t="s">
        <v>47</v>
      </c>
      <c r="C24" s="56" t="s">
        <v>48</v>
      </c>
      <c r="D24" s="57" t="s">
        <v>49</v>
      </c>
      <c r="E24" s="56" t="s">
        <v>50</v>
      </c>
      <c r="F24" s="56" t="s">
        <v>51</v>
      </c>
      <c r="G24" s="56" t="s">
        <v>52</v>
      </c>
      <c r="H24" s="56" t="s">
        <v>53</v>
      </c>
      <c r="I24" s="58" t="s">
        <v>54</v>
      </c>
      <c r="J24" s="55" t="s">
        <v>47</v>
      </c>
      <c r="K24" s="56" t="s">
        <v>48</v>
      </c>
      <c r="L24" s="57" t="s">
        <v>49</v>
      </c>
      <c r="M24" s="56" t="s">
        <v>50</v>
      </c>
      <c r="N24" s="56" t="s">
        <v>51</v>
      </c>
      <c r="O24" s="56" t="s">
        <v>52</v>
      </c>
      <c r="P24" s="56" t="s">
        <v>53</v>
      </c>
      <c r="Q24" s="58" t="s">
        <v>54</v>
      </c>
      <c r="R24" s="55" t="s">
        <v>47</v>
      </c>
      <c r="S24" s="56" t="s">
        <v>48</v>
      </c>
      <c r="T24" s="57" t="s">
        <v>49</v>
      </c>
      <c r="U24" s="56" t="s">
        <v>50</v>
      </c>
      <c r="V24" s="56" t="s">
        <v>51</v>
      </c>
      <c r="W24" s="56" t="s">
        <v>52</v>
      </c>
      <c r="X24" s="56" t="s">
        <v>53</v>
      </c>
      <c r="Y24" s="58" t="s">
        <v>54</v>
      </c>
      <c r="Z24" s="55" t="s">
        <v>47</v>
      </c>
      <c r="AA24" s="56" t="s">
        <v>48</v>
      </c>
      <c r="AB24" s="57" t="s">
        <v>49</v>
      </c>
      <c r="AC24" s="56" t="s">
        <v>50</v>
      </c>
      <c r="AD24" s="56" t="s">
        <v>51</v>
      </c>
      <c r="AE24" s="56" t="s">
        <v>52</v>
      </c>
      <c r="AF24" s="56" t="s">
        <v>53</v>
      </c>
      <c r="AG24" s="58" t="s">
        <v>54</v>
      </c>
      <c r="AH24" s="55" t="s">
        <v>47</v>
      </c>
      <c r="AI24" s="56" t="s">
        <v>48</v>
      </c>
      <c r="AJ24" s="57" t="s">
        <v>49</v>
      </c>
      <c r="AK24" s="56" t="s">
        <v>50</v>
      </c>
      <c r="AL24" s="56" t="s">
        <v>51</v>
      </c>
      <c r="AM24" s="56" t="s">
        <v>52</v>
      </c>
      <c r="AN24" s="56" t="s">
        <v>53</v>
      </c>
      <c r="AO24" s="58" t="s">
        <v>54</v>
      </c>
      <c r="AP24" s="55" t="s">
        <v>47</v>
      </c>
      <c r="AQ24" s="56" t="s">
        <v>48</v>
      </c>
      <c r="AR24" s="57" t="s">
        <v>49</v>
      </c>
      <c r="AS24" s="56" t="s">
        <v>50</v>
      </c>
      <c r="AT24" s="56" t="s">
        <v>51</v>
      </c>
      <c r="AU24" s="56" t="s">
        <v>52</v>
      </c>
      <c r="AV24" s="56" t="s">
        <v>53</v>
      </c>
      <c r="AW24" s="58" t="s">
        <v>54</v>
      </c>
      <c r="AX24" s="55" t="s">
        <v>47</v>
      </c>
      <c r="AY24" s="56" t="s">
        <v>48</v>
      </c>
      <c r="AZ24" s="57" t="s">
        <v>49</v>
      </c>
      <c r="BA24" s="56" t="s">
        <v>50</v>
      </c>
      <c r="BB24" s="56" t="s">
        <v>51</v>
      </c>
      <c r="BC24" s="56" t="s">
        <v>52</v>
      </c>
      <c r="BD24" s="56" t="s">
        <v>53</v>
      </c>
      <c r="BE24" s="58" t="s">
        <v>54</v>
      </c>
      <c r="BF24" s="59"/>
      <c r="BG24" s="59"/>
      <c r="BH24" s="59"/>
      <c r="BI24" s="59"/>
      <c r="BJ24" s="59"/>
      <c r="BK24" s="59"/>
      <c r="BL24" s="48" t="s">
        <v>55</v>
      </c>
      <c r="DC24" s="59"/>
      <c r="DD24" s="59"/>
      <c r="DE24" s="59"/>
      <c r="DF24" s="59"/>
      <c r="DG24" s="59"/>
      <c r="DH24" s="59"/>
      <c r="DI24" s="59"/>
    </row>
    <row r="25" ht="14.25" customHeight="1">
      <c r="A25" s="36" t="s">
        <v>27</v>
      </c>
      <c r="B25" s="60"/>
      <c r="C25" s="28"/>
      <c r="D25" s="61">
        <v>2.0</v>
      </c>
      <c r="E25" s="62">
        <v>4.0</v>
      </c>
      <c r="F25" s="28"/>
      <c r="G25" s="28"/>
      <c r="H25" s="28"/>
      <c r="I25" s="63"/>
      <c r="J25" s="60" t="str">
        <f t="shared" ref="J25:L25" si="43">B25</f>
        <v/>
      </c>
      <c r="K25" s="60" t="str">
        <f t="shared" si="43"/>
        <v/>
      </c>
      <c r="L25" s="61">
        <f t="shared" si="43"/>
        <v>2</v>
      </c>
      <c r="M25" s="64"/>
      <c r="N25" s="60" t="str">
        <f t="shared" ref="N25:S25" si="44">F25</f>
        <v/>
      </c>
      <c r="O25" s="60" t="str">
        <f t="shared" si="44"/>
        <v/>
      </c>
      <c r="P25" s="60" t="str">
        <f t="shared" si="44"/>
        <v/>
      </c>
      <c r="Q25" s="60" t="str">
        <f t="shared" si="44"/>
        <v/>
      </c>
      <c r="R25" s="60" t="str">
        <f t="shared" si="44"/>
        <v/>
      </c>
      <c r="S25" s="60" t="str">
        <f t="shared" si="44"/>
        <v/>
      </c>
      <c r="T25" s="61">
        <f t="shared" ref="T25:U25" si="45">D25</f>
        <v>2</v>
      </c>
      <c r="U25" s="62">
        <f t="shared" si="45"/>
        <v>4</v>
      </c>
      <c r="V25" s="60" t="str">
        <f t="shared" ref="V25:AA25" si="46">N25</f>
        <v/>
      </c>
      <c r="W25" s="60" t="str">
        <f t="shared" si="46"/>
        <v/>
      </c>
      <c r="X25" s="60" t="str">
        <f t="shared" si="46"/>
        <v/>
      </c>
      <c r="Y25" s="60" t="str">
        <f t="shared" si="46"/>
        <v/>
      </c>
      <c r="Z25" s="60" t="str">
        <f t="shared" si="46"/>
        <v/>
      </c>
      <c r="AA25" s="60" t="str">
        <f t="shared" si="46"/>
        <v/>
      </c>
      <c r="AB25" s="64"/>
      <c r="AC25" s="62">
        <f t="shared" ref="AC25:AI25" si="47">U25</f>
        <v>4</v>
      </c>
      <c r="AD25" s="60" t="str">
        <f t="shared" si="47"/>
        <v/>
      </c>
      <c r="AE25" s="60" t="str">
        <f t="shared" si="47"/>
        <v/>
      </c>
      <c r="AF25" s="60" t="str">
        <f t="shared" si="47"/>
        <v/>
      </c>
      <c r="AG25" s="60" t="str">
        <f t="shared" si="47"/>
        <v/>
      </c>
      <c r="AH25" s="60" t="str">
        <f t="shared" si="47"/>
        <v/>
      </c>
      <c r="AI25" s="60" t="str">
        <f t="shared" si="47"/>
        <v/>
      </c>
      <c r="AJ25" s="61">
        <f t="shared" ref="AJ25:AK25" si="48">T25</f>
        <v>2</v>
      </c>
      <c r="AK25" s="62">
        <f t="shared" si="48"/>
        <v>4</v>
      </c>
      <c r="AL25" s="60" t="str">
        <f t="shared" ref="AL25:BE25" si="49">AD25</f>
        <v/>
      </c>
      <c r="AM25" s="60" t="str">
        <f t="shared" si="49"/>
        <v/>
      </c>
      <c r="AN25" s="60" t="str">
        <f t="shared" si="49"/>
        <v/>
      </c>
      <c r="AO25" s="60" t="str">
        <f t="shared" si="49"/>
        <v/>
      </c>
      <c r="AP25" s="60" t="str">
        <f t="shared" si="49"/>
        <v/>
      </c>
      <c r="AQ25" s="60" t="str">
        <f t="shared" si="49"/>
        <v/>
      </c>
      <c r="AR25" s="61">
        <f t="shared" si="49"/>
        <v>2</v>
      </c>
      <c r="AS25" s="62">
        <f t="shared" si="49"/>
        <v>4</v>
      </c>
      <c r="AT25" s="60" t="str">
        <f t="shared" si="49"/>
        <v/>
      </c>
      <c r="AU25" s="60" t="str">
        <f t="shared" si="49"/>
        <v/>
      </c>
      <c r="AV25" s="60" t="str">
        <f t="shared" si="49"/>
        <v/>
      </c>
      <c r="AW25" s="60" t="str">
        <f t="shared" si="49"/>
        <v/>
      </c>
      <c r="AX25" s="60" t="str">
        <f t="shared" si="49"/>
        <v/>
      </c>
      <c r="AY25" s="60" t="str">
        <f t="shared" si="49"/>
        <v/>
      </c>
      <c r="AZ25" s="61">
        <f t="shared" si="49"/>
        <v>2</v>
      </c>
      <c r="BA25" s="62">
        <f t="shared" si="49"/>
        <v>4</v>
      </c>
      <c r="BB25" s="60" t="str">
        <f t="shared" si="49"/>
        <v/>
      </c>
      <c r="BC25" s="60" t="str">
        <f t="shared" si="49"/>
        <v/>
      </c>
      <c r="BD25" s="60" t="str">
        <f t="shared" si="49"/>
        <v/>
      </c>
      <c r="BE25" s="60" t="str">
        <f t="shared" si="49"/>
        <v/>
      </c>
      <c r="BL25" s="48" t="s">
        <v>56</v>
      </c>
    </row>
    <row r="26" ht="14.25" customHeight="1">
      <c r="A26" s="36" t="s">
        <v>28</v>
      </c>
      <c r="B26" s="60"/>
      <c r="C26" s="28"/>
      <c r="D26" s="61">
        <v>2.0</v>
      </c>
      <c r="E26" s="62">
        <v>4.0</v>
      </c>
      <c r="F26" s="28"/>
      <c r="G26" s="28"/>
      <c r="H26" s="28"/>
      <c r="I26" s="63"/>
      <c r="J26" s="60" t="str">
        <f t="shared" ref="J26:L26" si="50">B26</f>
        <v/>
      </c>
      <c r="K26" s="28" t="str">
        <f t="shared" si="50"/>
        <v/>
      </c>
      <c r="L26" s="61">
        <f t="shared" si="50"/>
        <v>2</v>
      </c>
      <c r="M26" s="64"/>
      <c r="N26" s="28" t="str">
        <f t="shared" ref="N26:S26" si="51">F26</f>
        <v/>
      </c>
      <c r="O26" s="28" t="str">
        <f t="shared" si="51"/>
        <v/>
      </c>
      <c r="P26" s="28" t="str">
        <f t="shared" si="51"/>
        <v/>
      </c>
      <c r="Q26" s="63" t="str">
        <f t="shared" si="51"/>
        <v/>
      </c>
      <c r="R26" s="60" t="str">
        <f t="shared" si="51"/>
        <v/>
      </c>
      <c r="S26" s="28" t="str">
        <f t="shared" si="51"/>
        <v/>
      </c>
      <c r="T26" s="61">
        <f t="shared" ref="T26:U26" si="52">D26</f>
        <v>2</v>
      </c>
      <c r="U26" s="62">
        <f t="shared" si="52"/>
        <v>4</v>
      </c>
      <c r="V26" s="28" t="str">
        <f t="shared" ref="V26:AA26" si="53">N26</f>
        <v/>
      </c>
      <c r="W26" s="28" t="str">
        <f t="shared" si="53"/>
        <v/>
      </c>
      <c r="X26" s="28" t="str">
        <f t="shared" si="53"/>
        <v/>
      </c>
      <c r="Y26" s="63" t="str">
        <f t="shared" si="53"/>
        <v/>
      </c>
      <c r="Z26" s="60" t="str">
        <f t="shared" si="53"/>
        <v/>
      </c>
      <c r="AA26" s="28" t="str">
        <f t="shared" si="53"/>
        <v/>
      </c>
      <c r="AB26" s="64"/>
      <c r="AC26" s="62">
        <f t="shared" ref="AC26:AI26" si="54">U26</f>
        <v>4</v>
      </c>
      <c r="AD26" s="28" t="str">
        <f t="shared" si="54"/>
        <v/>
      </c>
      <c r="AE26" s="28" t="str">
        <f t="shared" si="54"/>
        <v/>
      </c>
      <c r="AF26" s="28" t="str">
        <f t="shared" si="54"/>
        <v/>
      </c>
      <c r="AG26" s="63" t="str">
        <f t="shared" si="54"/>
        <v/>
      </c>
      <c r="AH26" s="60" t="str">
        <f t="shared" si="54"/>
        <v/>
      </c>
      <c r="AI26" s="28" t="str">
        <f t="shared" si="54"/>
        <v/>
      </c>
      <c r="AJ26" s="61">
        <f t="shared" ref="AJ26:AK26" si="55">T26</f>
        <v>2</v>
      </c>
      <c r="AK26" s="62">
        <f t="shared" si="55"/>
        <v>4</v>
      </c>
      <c r="AL26" s="28" t="str">
        <f t="shared" ref="AL26:BE26" si="56">AD26</f>
        <v/>
      </c>
      <c r="AM26" s="28" t="str">
        <f t="shared" si="56"/>
        <v/>
      </c>
      <c r="AN26" s="28" t="str">
        <f t="shared" si="56"/>
        <v/>
      </c>
      <c r="AO26" s="63" t="str">
        <f t="shared" si="56"/>
        <v/>
      </c>
      <c r="AP26" s="60" t="str">
        <f t="shared" si="56"/>
        <v/>
      </c>
      <c r="AQ26" s="28" t="str">
        <f t="shared" si="56"/>
        <v/>
      </c>
      <c r="AR26" s="61">
        <f t="shared" si="56"/>
        <v>2</v>
      </c>
      <c r="AS26" s="62">
        <f t="shared" si="56"/>
        <v>4</v>
      </c>
      <c r="AT26" s="28" t="str">
        <f t="shared" si="56"/>
        <v/>
      </c>
      <c r="AU26" s="28" t="str">
        <f t="shared" si="56"/>
        <v/>
      </c>
      <c r="AV26" s="28" t="str">
        <f t="shared" si="56"/>
        <v/>
      </c>
      <c r="AW26" s="63" t="str">
        <f t="shared" si="56"/>
        <v/>
      </c>
      <c r="AX26" s="60" t="str">
        <f t="shared" si="56"/>
        <v/>
      </c>
      <c r="AY26" s="28" t="str">
        <f t="shared" si="56"/>
        <v/>
      </c>
      <c r="AZ26" s="61">
        <f t="shared" si="56"/>
        <v>2</v>
      </c>
      <c r="BA26" s="62">
        <f t="shared" si="56"/>
        <v>4</v>
      </c>
      <c r="BB26" s="28" t="str">
        <f t="shared" si="56"/>
        <v/>
      </c>
      <c r="BC26" s="28" t="str">
        <f t="shared" si="56"/>
        <v/>
      </c>
      <c r="BD26" s="28" t="str">
        <f t="shared" si="56"/>
        <v/>
      </c>
      <c r="BE26" s="63" t="str">
        <f t="shared" si="56"/>
        <v/>
      </c>
      <c r="BL26" s="48" t="s">
        <v>57</v>
      </c>
    </row>
    <row r="27" ht="14.25" customHeight="1">
      <c r="A27" s="36" t="s">
        <v>29</v>
      </c>
      <c r="B27" s="60"/>
      <c r="C27" s="28"/>
      <c r="D27" s="61">
        <v>2.0</v>
      </c>
      <c r="E27" s="62">
        <v>4.0</v>
      </c>
      <c r="F27" s="28"/>
      <c r="G27" s="28"/>
      <c r="H27" s="28"/>
      <c r="I27" s="63"/>
      <c r="J27" s="60" t="str">
        <f t="shared" ref="J27:L27" si="57">B27</f>
        <v/>
      </c>
      <c r="K27" s="28" t="str">
        <f t="shared" si="57"/>
        <v/>
      </c>
      <c r="L27" s="61">
        <f t="shared" si="57"/>
        <v>2</v>
      </c>
      <c r="M27" s="64"/>
      <c r="N27" s="28" t="str">
        <f t="shared" ref="N27:S27" si="58">F27</f>
        <v/>
      </c>
      <c r="O27" s="28" t="str">
        <f t="shared" si="58"/>
        <v/>
      </c>
      <c r="P27" s="28" t="str">
        <f t="shared" si="58"/>
        <v/>
      </c>
      <c r="Q27" s="63" t="str">
        <f t="shared" si="58"/>
        <v/>
      </c>
      <c r="R27" s="60" t="str">
        <f t="shared" si="58"/>
        <v/>
      </c>
      <c r="S27" s="28" t="str">
        <f t="shared" si="58"/>
        <v/>
      </c>
      <c r="T27" s="61">
        <f t="shared" ref="T27:U27" si="59">D27</f>
        <v>2</v>
      </c>
      <c r="U27" s="62">
        <f t="shared" si="59"/>
        <v>4</v>
      </c>
      <c r="V27" s="28" t="str">
        <f t="shared" ref="V27:AA27" si="60">N27</f>
        <v/>
      </c>
      <c r="W27" s="28" t="str">
        <f t="shared" si="60"/>
        <v/>
      </c>
      <c r="X27" s="28" t="str">
        <f t="shared" si="60"/>
        <v/>
      </c>
      <c r="Y27" s="63" t="str">
        <f t="shared" si="60"/>
        <v/>
      </c>
      <c r="Z27" s="60" t="str">
        <f t="shared" si="60"/>
        <v/>
      </c>
      <c r="AA27" s="28" t="str">
        <f t="shared" si="60"/>
        <v/>
      </c>
      <c r="AB27" s="64"/>
      <c r="AC27" s="62">
        <f t="shared" ref="AC27:AI27" si="61">U27</f>
        <v>4</v>
      </c>
      <c r="AD27" s="28" t="str">
        <f t="shared" si="61"/>
        <v/>
      </c>
      <c r="AE27" s="28" t="str">
        <f t="shared" si="61"/>
        <v/>
      </c>
      <c r="AF27" s="28" t="str">
        <f t="shared" si="61"/>
        <v/>
      </c>
      <c r="AG27" s="63" t="str">
        <f t="shared" si="61"/>
        <v/>
      </c>
      <c r="AH27" s="60" t="str">
        <f t="shared" si="61"/>
        <v/>
      </c>
      <c r="AI27" s="28" t="str">
        <f t="shared" si="61"/>
        <v/>
      </c>
      <c r="AJ27" s="61">
        <f t="shared" ref="AJ27:AK27" si="62">T27</f>
        <v>2</v>
      </c>
      <c r="AK27" s="62">
        <f t="shared" si="62"/>
        <v>4</v>
      </c>
      <c r="AL27" s="28" t="str">
        <f t="shared" ref="AL27:BE27" si="63">AD27</f>
        <v/>
      </c>
      <c r="AM27" s="28" t="str">
        <f t="shared" si="63"/>
        <v/>
      </c>
      <c r="AN27" s="28" t="str">
        <f t="shared" si="63"/>
        <v/>
      </c>
      <c r="AO27" s="63" t="str">
        <f t="shared" si="63"/>
        <v/>
      </c>
      <c r="AP27" s="60" t="str">
        <f t="shared" si="63"/>
        <v/>
      </c>
      <c r="AQ27" s="28" t="str">
        <f t="shared" si="63"/>
        <v/>
      </c>
      <c r="AR27" s="61">
        <f t="shared" si="63"/>
        <v>2</v>
      </c>
      <c r="AS27" s="62">
        <f t="shared" si="63"/>
        <v>4</v>
      </c>
      <c r="AT27" s="28" t="str">
        <f t="shared" si="63"/>
        <v/>
      </c>
      <c r="AU27" s="28" t="str">
        <f t="shared" si="63"/>
        <v/>
      </c>
      <c r="AV27" s="28" t="str">
        <f t="shared" si="63"/>
        <v/>
      </c>
      <c r="AW27" s="63" t="str">
        <f t="shared" si="63"/>
        <v/>
      </c>
      <c r="AX27" s="60" t="str">
        <f t="shared" si="63"/>
        <v/>
      </c>
      <c r="AY27" s="28" t="str">
        <f t="shared" si="63"/>
        <v/>
      </c>
      <c r="AZ27" s="61">
        <f t="shared" si="63"/>
        <v>2</v>
      </c>
      <c r="BA27" s="62">
        <f t="shared" si="63"/>
        <v>4</v>
      </c>
      <c r="BB27" s="28" t="str">
        <f t="shared" si="63"/>
        <v/>
      </c>
      <c r="BC27" s="28" t="str">
        <f t="shared" si="63"/>
        <v/>
      </c>
      <c r="BD27" s="28" t="str">
        <f t="shared" si="63"/>
        <v/>
      </c>
      <c r="BE27" s="63" t="str">
        <f t="shared" si="63"/>
        <v/>
      </c>
    </row>
    <row r="28" ht="14.25" customHeight="1">
      <c r="A28" s="36" t="s">
        <v>30</v>
      </c>
      <c r="B28" s="60"/>
      <c r="C28" s="28"/>
      <c r="D28" s="61">
        <v>2.0</v>
      </c>
      <c r="E28" s="62">
        <v>4.0</v>
      </c>
      <c r="F28" s="61">
        <v>2.0</v>
      </c>
      <c r="G28" s="62">
        <v>3.0</v>
      </c>
      <c r="H28" s="28"/>
      <c r="I28" s="63"/>
      <c r="J28" s="60" t="str">
        <f t="shared" ref="J28:L28" si="64">B28</f>
        <v/>
      </c>
      <c r="K28" s="28" t="str">
        <f t="shared" si="64"/>
        <v/>
      </c>
      <c r="L28" s="61">
        <f t="shared" si="64"/>
        <v>2</v>
      </c>
      <c r="M28" s="64"/>
      <c r="N28" s="61">
        <f t="shared" ref="N28:S28" si="65">F28</f>
        <v>2</v>
      </c>
      <c r="O28" s="62">
        <f t="shared" si="65"/>
        <v>3</v>
      </c>
      <c r="P28" s="28" t="str">
        <f t="shared" si="65"/>
        <v/>
      </c>
      <c r="Q28" s="63" t="str">
        <f t="shared" si="65"/>
        <v/>
      </c>
      <c r="R28" s="60" t="str">
        <f t="shared" si="65"/>
        <v/>
      </c>
      <c r="S28" s="28" t="str">
        <f t="shared" si="65"/>
        <v/>
      </c>
      <c r="T28" s="61">
        <f t="shared" ref="T28:U28" si="66">D28</f>
        <v>2</v>
      </c>
      <c r="U28" s="62">
        <f t="shared" si="66"/>
        <v>4</v>
      </c>
      <c r="V28" s="64"/>
      <c r="W28" s="62">
        <f t="shared" ref="W28:AA28" si="67">O28</f>
        <v>3</v>
      </c>
      <c r="X28" s="28" t="str">
        <f t="shared" si="67"/>
        <v/>
      </c>
      <c r="Y28" s="63" t="str">
        <f t="shared" si="67"/>
        <v/>
      </c>
      <c r="Z28" s="60" t="str">
        <f t="shared" si="67"/>
        <v/>
      </c>
      <c r="AA28" s="28" t="str">
        <f t="shared" si="67"/>
        <v/>
      </c>
      <c r="AB28" s="64"/>
      <c r="AC28" s="62">
        <f t="shared" ref="AC28:AC32" si="76">U28</f>
        <v>4</v>
      </c>
      <c r="AD28" s="61">
        <f t="shared" ref="AD28:AD35" si="77">N28</f>
        <v>2</v>
      </c>
      <c r="AE28" s="62">
        <f t="shared" ref="AE28:AI28" si="68">W28</f>
        <v>3</v>
      </c>
      <c r="AF28" s="28" t="str">
        <f t="shared" si="68"/>
        <v/>
      </c>
      <c r="AG28" s="63" t="str">
        <f t="shared" si="68"/>
        <v/>
      </c>
      <c r="AH28" s="60" t="str">
        <f t="shared" si="68"/>
        <v/>
      </c>
      <c r="AI28" s="28" t="str">
        <f t="shared" si="68"/>
        <v/>
      </c>
      <c r="AJ28" s="61">
        <f t="shared" ref="AJ28:AK28" si="69">T28</f>
        <v>2</v>
      </c>
      <c r="AK28" s="62">
        <f t="shared" si="69"/>
        <v>4</v>
      </c>
      <c r="AL28" s="61">
        <f t="shared" ref="AL28:AL32" si="80">AD28</f>
        <v>2</v>
      </c>
      <c r="AM28" s="64"/>
      <c r="AN28" s="28" t="str">
        <f t="shared" ref="AN28:AT28" si="70">AF28</f>
        <v/>
      </c>
      <c r="AO28" s="63" t="str">
        <f t="shared" si="70"/>
        <v/>
      </c>
      <c r="AP28" s="60" t="str">
        <f t="shared" si="70"/>
        <v/>
      </c>
      <c r="AQ28" s="28" t="str">
        <f t="shared" si="70"/>
        <v/>
      </c>
      <c r="AR28" s="61">
        <f t="shared" si="70"/>
        <v>2</v>
      </c>
      <c r="AS28" s="62">
        <f t="shared" si="70"/>
        <v>4</v>
      </c>
      <c r="AT28" s="61">
        <f t="shared" si="70"/>
        <v>2</v>
      </c>
      <c r="AU28" s="62">
        <f t="shared" ref="AU28:AU35" si="82">AE28</f>
        <v>3</v>
      </c>
      <c r="AV28" s="28" t="str">
        <f t="shared" ref="AV28:BE28" si="71">AN28</f>
        <v/>
      </c>
      <c r="AW28" s="63" t="str">
        <f t="shared" si="71"/>
        <v/>
      </c>
      <c r="AX28" s="60" t="str">
        <f t="shared" si="71"/>
        <v/>
      </c>
      <c r="AY28" s="28" t="str">
        <f t="shared" si="71"/>
        <v/>
      </c>
      <c r="AZ28" s="61">
        <f t="shared" si="71"/>
        <v>2</v>
      </c>
      <c r="BA28" s="62">
        <f t="shared" si="71"/>
        <v>4</v>
      </c>
      <c r="BB28" s="61">
        <f t="shared" si="71"/>
        <v>2</v>
      </c>
      <c r="BC28" s="62">
        <f t="shared" si="71"/>
        <v>3</v>
      </c>
      <c r="BD28" s="28" t="str">
        <f t="shared" si="71"/>
        <v/>
      </c>
      <c r="BE28" s="63" t="str">
        <f t="shared" si="71"/>
        <v/>
      </c>
    </row>
    <row r="29" ht="14.25" customHeight="1">
      <c r="A29" s="36" t="s">
        <v>31</v>
      </c>
      <c r="B29" s="60"/>
      <c r="C29" s="28"/>
      <c r="D29" s="61">
        <v>2.0</v>
      </c>
      <c r="E29" s="62">
        <v>4.0</v>
      </c>
      <c r="F29" s="61">
        <v>2.0</v>
      </c>
      <c r="G29" s="62">
        <v>3.0</v>
      </c>
      <c r="H29" s="28"/>
      <c r="I29" s="63"/>
      <c r="J29" s="60" t="str">
        <f t="shared" ref="J29:L29" si="72">B29</f>
        <v/>
      </c>
      <c r="K29" s="28" t="str">
        <f t="shared" si="72"/>
        <v/>
      </c>
      <c r="L29" s="61">
        <f t="shared" si="72"/>
        <v>2</v>
      </c>
      <c r="M29" s="64"/>
      <c r="N29" s="61">
        <f t="shared" ref="N29:S29" si="73">F29</f>
        <v>2</v>
      </c>
      <c r="O29" s="62">
        <f t="shared" si="73"/>
        <v>3</v>
      </c>
      <c r="P29" s="28" t="str">
        <f t="shared" si="73"/>
        <v/>
      </c>
      <c r="Q29" s="63" t="str">
        <f t="shared" si="73"/>
        <v/>
      </c>
      <c r="R29" s="60" t="str">
        <f t="shared" si="73"/>
        <v/>
      </c>
      <c r="S29" s="28" t="str">
        <f t="shared" si="73"/>
        <v/>
      </c>
      <c r="T29" s="61">
        <f t="shared" ref="T29:U29" si="74">D29</f>
        <v>2</v>
      </c>
      <c r="U29" s="62">
        <f t="shared" si="74"/>
        <v>4</v>
      </c>
      <c r="V29" s="64"/>
      <c r="W29" s="62">
        <f t="shared" ref="W29:AA29" si="75">O29</f>
        <v>3</v>
      </c>
      <c r="X29" s="28" t="str">
        <f t="shared" si="75"/>
        <v/>
      </c>
      <c r="Y29" s="63" t="str">
        <f t="shared" si="75"/>
        <v/>
      </c>
      <c r="Z29" s="60" t="str">
        <f t="shared" si="75"/>
        <v/>
      </c>
      <c r="AA29" s="28" t="str">
        <f t="shared" si="75"/>
        <v/>
      </c>
      <c r="AB29" s="64"/>
      <c r="AC29" s="62">
        <f t="shared" si="76"/>
        <v>4</v>
      </c>
      <c r="AD29" s="61">
        <f t="shared" si="77"/>
        <v>2</v>
      </c>
      <c r="AE29" s="62">
        <f t="shared" ref="AE29:AI29" si="78">W29</f>
        <v>3</v>
      </c>
      <c r="AF29" s="28" t="str">
        <f t="shared" si="78"/>
        <v/>
      </c>
      <c r="AG29" s="63" t="str">
        <f t="shared" si="78"/>
        <v/>
      </c>
      <c r="AH29" s="60" t="str">
        <f t="shared" si="78"/>
        <v/>
      </c>
      <c r="AI29" s="28" t="str">
        <f t="shared" si="78"/>
        <v/>
      </c>
      <c r="AJ29" s="61">
        <f t="shared" ref="AJ29:AK29" si="79">T29</f>
        <v>2</v>
      </c>
      <c r="AK29" s="62">
        <f t="shared" si="79"/>
        <v>4</v>
      </c>
      <c r="AL29" s="61">
        <f t="shared" si="80"/>
        <v>2</v>
      </c>
      <c r="AM29" s="64"/>
      <c r="AN29" s="28" t="str">
        <f t="shared" ref="AN29:AT29" si="81">AF29</f>
        <v/>
      </c>
      <c r="AO29" s="63" t="str">
        <f t="shared" si="81"/>
        <v/>
      </c>
      <c r="AP29" s="60" t="str">
        <f t="shared" si="81"/>
        <v/>
      </c>
      <c r="AQ29" s="28" t="str">
        <f t="shared" si="81"/>
        <v/>
      </c>
      <c r="AR29" s="61">
        <f t="shared" si="81"/>
        <v>2</v>
      </c>
      <c r="AS29" s="62">
        <f t="shared" si="81"/>
        <v>4</v>
      </c>
      <c r="AT29" s="61">
        <f t="shared" si="81"/>
        <v>2</v>
      </c>
      <c r="AU29" s="62">
        <f t="shared" si="82"/>
        <v>3</v>
      </c>
      <c r="AV29" s="28" t="str">
        <f t="shared" ref="AV29:BE29" si="83">AN29</f>
        <v/>
      </c>
      <c r="AW29" s="63" t="str">
        <f t="shared" si="83"/>
        <v/>
      </c>
      <c r="AX29" s="60" t="str">
        <f t="shared" si="83"/>
        <v/>
      </c>
      <c r="AY29" s="28" t="str">
        <f t="shared" si="83"/>
        <v/>
      </c>
      <c r="AZ29" s="61">
        <f t="shared" si="83"/>
        <v>2</v>
      </c>
      <c r="BA29" s="62">
        <f t="shared" si="83"/>
        <v>4</v>
      </c>
      <c r="BB29" s="61">
        <f t="shared" si="83"/>
        <v>2</v>
      </c>
      <c r="BC29" s="62">
        <f t="shared" si="83"/>
        <v>3</v>
      </c>
      <c r="BD29" s="28" t="str">
        <f t="shared" si="83"/>
        <v/>
      </c>
      <c r="BE29" s="63" t="str">
        <f t="shared" si="83"/>
        <v/>
      </c>
      <c r="BF29" s="29"/>
      <c r="BG29" s="29"/>
      <c r="BH29" s="29"/>
      <c r="BI29" s="65" t="s">
        <v>58</v>
      </c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7"/>
      <c r="BW29" s="68" t="s">
        <v>59</v>
      </c>
    </row>
    <row r="30" ht="14.25" customHeight="1">
      <c r="A30" s="36" t="s">
        <v>32</v>
      </c>
      <c r="B30" s="60"/>
      <c r="C30" s="28"/>
      <c r="D30" s="61">
        <v>2.0</v>
      </c>
      <c r="E30" s="62">
        <v>4.0</v>
      </c>
      <c r="F30" s="61">
        <v>2.0</v>
      </c>
      <c r="G30" s="62">
        <v>3.0</v>
      </c>
      <c r="H30" s="28"/>
      <c r="I30" s="63"/>
      <c r="J30" s="60" t="str">
        <f t="shared" ref="J30:L30" si="84">B30</f>
        <v/>
      </c>
      <c r="K30" s="28" t="str">
        <f t="shared" si="84"/>
        <v/>
      </c>
      <c r="L30" s="61">
        <f t="shared" si="84"/>
        <v>2</v>
      </c>
      <c r="M30" s="64"/>
      <c r="N30" s="61">
        <f t="shared" ref="N30:S30" si="85">F30</f>
        <v>2</v>
      </c>
      <c r="O30" s="62">
        <f t="shared" si="85"/>
        <v>3</v>
      </c>
      <c r="P30" s="28" t="str">
        <f t="shared" si="85"/>
        <v/>
      </c>
      <c r="Q30" s="63" t="str">
        <f t="shared" si="85"/>
        <v/>
      </c>
      <c r="R30" s="60" t="str">
        <f t="shared" si="85"/>
        <v/>
      </c>
      <c r="S30" s="28" t="str">
        <f t="shared" si="85"/>
        <v/>
      </c>
      <c r="T30" s="61">
        <f t="shared" ref="T30:U30" si="86">D30</f>
        <v>2</v>
      </c>
      <c r="U30" s="62">
        <f t="shared" si="86"/>
        <v>4</v>
      </c>
      <c r="V30" s="64"/>
      <c r="W30" s="62">
        <f t="shared" ref="W30:AA30" si="87">O30</f>
        <v>3</v>
      </c>
      <c r="X30" s="28" t="str">
        <f t="shared" si="87"/>
        <v/>
      </c>
      <c r="Y30" s="63" t="str">
        <f t="shared" si="87"/>
        <v/>
      </c>
      <c r="Z30" s="60" t="str">
        <f t="shared" si="87"/>
        <v/>
      </c>
      <c r="AA30" s="28" t="str">
        <f t="shared" si="87"/>
        <v/>
      </c>
      <c r="AB30" s="64"/>
      <c r="AC30" s="62">
        <f t="shared" si="76"/>
        <v>4</v>
      </c>
      <c r="AD30" s="61">
        <f t="shared" si="77"/>
        <v>2</v>
      </c>
      <c r="AE30" s="62">
        <f t="shared" ref="AE30:AI30" si="88">W30</f>
        <v>3</v>
      </c>
      <c r="AF30" s="28" t="str">
        <f t="shared" si="88"/>
        <v/>
      </c>
      <c r="AG30" s="63" t="str">
        <f t="shared" si="88"/>
        <v/>
      </c>
      <c r="AH30" s="60" t="str">
        <f t="shared" si="88"/>
        <v/>
      </c>
      <c r="AI30" s="28" t="str">
        <f t="shared" si="88"/>
        <v/>
      </c>
      <c r="AJ30" s="61">
        <f t="shared" ref="AJ30:AK30" si="89">T30</f>
        <v>2</v>
      </c>
      <c r="AK30" s="62">
        <f t="shared" si="89"/>
        <v>4</v>
      </c>
      <c r="AL30" s="61">
        <f t="shared" si="80"/>
        <v>2</v>
      </c>
      <c r="AM30" s="64"/>
      <c r="AN30" s="28" t="str">
        <f t="shared" ref="AN30:AT30" si="90">AF30</f>
        <v/>
      </c>
      <c r="AO30" s="63" t="str">
        <f t="shared" si="90"/>
        <v/>
      </c>
      <c r="AP30" s="60" t="str">
        <f t="shared" si="90"/>
        <v/>
      </c>
      <c r="AQ30" s="28" t="str">
        <f t="shared" si="90"/>
        <v/>
      </c>
      <c r="AR30" s="61">
        <f t="shared" si="90"/>
        <v>2</v>
      </c>
      <c r="AS30" s="62">
        <f t="shared" si="90"/>
        <v>4</v>
      </c>
      <c r="AT30" s="61">
        <f t="shared" si="90"/>
        <v>2</v>
      </c>
      <c r="AU30" s="62">
        <f t="shared" si="82"/>
        <v>3</v>
      </c>
      <c r="AV30" s="28" t="str">
        <f t="shared" ref="AV30:BE30" si="91">AN30</f>
        <v/>
      </c>
      <c r="AW30" s="63" t="str">
        <f t="shared" si="91"/>
        <v/>
      </c>
      <c r="AX30" s="60" t="str">
        <f t="shared" si="91"/>
        <v/>
      </c>
      <c r="AY30" s="28" t="str">
        <f t="shared" si="91"/>
        <v/>
      </c>
      <c r="AZ30" s="61">
        <f t="shared" si="91"/>
        <v>2</v>
      </c>
      <c r="BA30" s="62">
        <f t="shared" si="91"/>
        <v>4</v>
      </c>
      <c r="BB30" s="61">
        <f t="shared" si="91"/>
        <v>2</v>
      </c>
      <c r="BC30" s="62">
        <f t="shared" si="91"/>
        <v>3</v>
      </c>
      <c r="BD30" s="28" t="str">
        <f t="shared" si="91"/>
        <v/>
      </c>
      <c r="BE30" s="63" t="str">
        <f t="shared" si="91"/>
        <v/>
      </c>
      <c r="BF30" s="29"/>
      <c r="BG30" s="29"/>
      <c r="BH30" s="29"/>
      <c r="BI30" s="65" t="s">
        <v>60</v>
      </c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7"/>
      <c r="BW30" s="68" t="s">
        <v>61</v>
      </c>
    </row>
    <row r="31" ht="14.25" customHeight="1">
      <c r="A31" s="36" t="s">
        <v>33</v>
      </c>
      <c r="B31" s="60"/>
      <c r="C31" s="28"/>
      <c r="D31" s="61">
        <v>2.0</v>
      </c>
      <c r="E31" s="62">
        <v>4.0</v>
      </c>
      <c r="F31" s="61">
        <v>2.0</v>
      </c>
      <c r="G31" s="62">
        <v>3.0</v>
      </c>
      <c r="H31" s="28"/>
      <c r="I31" s="63"/>
      <c r="J31" s="60" t="str">
        <f t="shared" ref="J31:L31" si="92">B31</f>
        <v/>
      </c>
      <c r="K31" s="28" t="str">
        <f t="shared" si="92"/>
        <v/>
      </c>
      <c r="L31" s="61">
        <f t="shared" si="92"/>
        <v>2</v>
      </c>
      <c r="M31" s="64"/>
      <c r="N31" s="61">
        <f t="shared" ref="N31:S31" si="93">F31</f>
        <v>2</v>
      </c>
      <c r="O31" s="62">
        <f t="shared" si="93"/>
        <v>3</v>
      </c>
      <c r="P31" s="28" t="str">
        <f t="shared" si="93"/>
        <v/>
      </c>
      <c r="Q31" s="63" t="str">
        <f t="shared" si="93"/>
        <v/>
      </c>
      <c r="R31" s="60" t="str">
        <f t="shared" si="93"/>
        <v/>
      </c>
      <c r="S31" s="28" t="str">
        <f t="shared" si="93"/>
        <v/>
      </c>
      <c r="T31" s="61">
        <f t="shared" ref="T31:U31" si="94">D31</f>
        <v>2</v>
      </c>
      <c r="U31" s="62">
        <f t="shared" si="94"/>
        <v>4</v>
      </c>
      <c r="V31" s="64"/>
      <c r="W31" s="62">
        <f t="shared" ref="W31:AA31" si="95">O31</f>
        <v>3</v>
      </c>
      <c r="X31" s="28" t="str">
        <f t="shared" si="95"/>
        <v/>
      </c>
      <c r="Y31" s="63" t="str">
        <f t="shared" si="95"/>
        <v/>
      </c>
      <c r="Z31" s="60" t="str">
        <f t="shared" si="95"/>
        <v/>
      </c>
      <c r="AA31" s="28" t="str">
        <f t="shared" si="95"/>
        <v/>
      </c>
      <c r="AB31" s="64"/>
      <c r="AC31" s="62">
        <f t="shared" si="76"/>
        <v>4</v>
      </c>
      <c r="AD31" s="61">
        <f t="shared" si="77"/>
        <v>2</v>
      </c>
      <c r="AE31" s="62">
        <f t="shared" ref="AE31:AI31" si="96">W31</f>
        <v>3</v>
      </c>
      <c r="AF31" s="28" t="str">
        <f t="shared" si="96"/>
        <v/>
      </c>
      <c r="AG31" s="63" t="str">
        <f t="shared" si="96"/>
        <v/>
      </c>
      <c r="AH31" s="60" t="str">
        <f t="shared" si="96"/>
        <v/>
      </c>
      <c r="AI31" s="28" t="str">
        <f t="shared" si="96"/>
        <v/>
      </c>
      <c r="AJ31" s="61">
        <f t="shared" ref="AJ31:AK31" si="97">T31</f>
        <v>2</v>
      </c>
      <c r="AK31" s="62">
        <f t="shared" si="97"/>
        <v>4</v>
      </c>
      <c r="AL31" s="61">
        <f t="shared" si="80"/>
        <v>2</v>
      </c>
      <c r="AM31" s="64"/>
      <c r="AN31" s="28" t="str">
        <f t="shared" ref="AN31:AT31" si="98">AF31</f>
        <v/>
      </c>
      <c r="AO31" s="63" t="str">
        <f t="shared" si="98"/>
        <v/>
      </c>
      <c r="AP31" s="60" t="str">
        <f t="shared" si="98"/>
        <v/>
      </c>
      <c r="AQ31" s="28" t="str">
        <f t="shared" si="98"/>
        <v/>
      </c>
      <c r="AR31" s="61">
        <f t="shared" si="98"/>
        <v>2</v>
      </c>
      <c r="AS31" s="62">
        <f t="shared" si="98"/>
        <v>4</v>
      </c>
      <c r="AT31" s="61">
        <f t="shared" si="98"/>
        <v>2</v>
      </c>
      <c r="AU31" s="62">
        <f t="shared" si="82"/>
        <v>3</v>
      </c>
      <c r="AV31" s="28" t="str">
        <f t="shared" ref="AV31:BE31" si="99">AN31</f>
        <v/>
      </c>
      <c r="AW31" s="63" t="str">
        <f t="shared" si="99"/>
        <v/>
      </c>
      <c r="AX31" s="60" t="str">
        <f t="shared" si="99"/>
        <v/>
      </c>
      <c r="AY31" s="28" t="str">
        <f t="shared" si="99"/>
        <v/>
      </c>
      <c r="AZ31" s="61">
        <f t="shared" si="99"/>
        <v>2</v>
      </c>
      <c r="BA31" s="62">
        <f t="shared" si="99"/>
        <v>4</v>
      </c>
      <c r="BB31" s="61">
        <f t="shared" si="99"/>
        <v>2</v>
      </c>
      <c r="BC31" s="62">
        <f t="shared" si="99"/>
        <v>3</v>
      </c>
      <c r="BD31" s="28" t="str">
        <f t="shared" si="99"/>
        <v/>
      </c>
      <c r="BE31" s="63" t="str">
        <f t="shared" si="99"/>
        <v/>
      </c>
      <c r="BF31" s="29"/>
      <c r="BG31" s="29"/>
      <c r="BH31" s="29"/>
      <c r="BI31" s="65" t="s">
        <v>62</v>
      </c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7"/>
      <c r="BW31" s="68" t="s">
        <v>59</v>
      </c>
    </row>
    <row r="32" ht="14.25" customHeight="1">
      <c r="A32" s="36" t="s">
        <v>34</v>
      </c>
      <c r="B32" s="60"/>
      <c r="C32" s="28"/>
      <c r="D32" s="61">
        <v>2.0</v>
      </c>
      <c r="E32" s="62">
        <v>4.0</v>
      </c>
      <c r="F32" s="61">
        <v>2.0</v>
      </c>
      <c r="G32" s="62">
        <v>3.0</v>
      </c>
      <c r="H32" s="61">
        <v>3.0</v>
      </c>
      <c r="I32" s="64"/>
      <c r="J32" s="60" t="str">
        <f t="shared" ref="J32:L32" si="100">B32</f>
        <v/>
      </c>
      <c r="K32" s="28" t="str">
        <f t="shared" si="100"/>
        <v/>
      </c>
      <c r="L32" s="61">
        <f t="shared" si="100"/>
        <v>2</v>
      </c>
      <c r="M32" s="64"/>
      <c r="N32" s="61">
        <f t="shared" ref="N32:P32" si="101">F32</f>
        <v>2</v>
      </c>
      <c r="O32" s="62">
        <f t="shared" si="101"/>
        <v>3</v>
      </c>
      <c r="P32" s="61">
        <f t="shared" si="101"/>
        <v>3</v>
      </c>
      <c r="Q32" s="62">
        <v>2.0</v>
      </c>
      <c r="R32" s="60" t="str">
        <f t="shared" ref="R32:S32" si="102">J32</f>
        <v/>
      </c>
      <c r="S32" s="28" t="str">
        <f t="shared" si="102"/>
        <v/>
      </c>
      <c r="T32" s="61">
        <f t="shared" ref="T32:U32" si="103">D32</f>
        <v>2</v>
      </c>
      <c r="U32" s="62">
        <f t="shared" si="103"/>
        <v>4</v>
      </c>
      <c r="V32" s="64"/>
      <c r="W32" s="62">
        <f t="shared" ref="W32:AA32" si="104">O32</f>
        <v>3</v>
      </c>
      <c r="X32" s="61">
        <f t="shared" si="104"/>
        <v>3</v>
      </c>
      <c r="Y32" s="62">
        <f t="shared" si="104"/>
        <v>2</v>
      </c>
      <c r="Z32" s="60" t="str">
        <f t="shared" si="104"/>
        <v/>
      </c>
      <c r="AA32" s="28" t="str">
        <f t="shared" si="104"/>
        <v/>
      </c>
      <c r="AB32" s="64"/>
      <c r="AC32" s="62">
        <f t="shared" si="76"/>
        <v>4</v>
      </c>
      <c r="AD32" s="61">
        <f t="shared" si="77"/>
        <v>2</v>
      </c>
      <c r="AE32" s="62">
        <f t="shared" ref="AE32:AE35" si="112">W32</f>
        <v>3</v>
      </c>
      <c r="AF32" s="64"/>
      <c r="AG32" s="62">
        <f t="shared" ref="AG32:AI32" si="105">Y32</f>
        <v>2</v>
      </c>
      <c r="AH32" s="60" t="str">
        <f t="shared" si="105"/>
        <v/>
      </c>
      <c r="AI32" s="28" t="str">
        <f t="shared" si="105"/>
        <v/>
      </c>
      <c r="AJ32" s="61">
        <f t="shared" ref="AJ32:AK32" si="106">T32</f>
        <v>2</v>
      </c>
      <c r="AK32" s="62">
        <f t="shared" si="106"/>
        <v>4</v>
      </c>
      <c r="AL32" s="61">
        <f t="shared" si="80"/>
        <v>2</v>
      </c>
      <c r="AM32" s="64"/>
      <c r="AN32" s="61">
        <f t="shared" ref="AN32:AN39" si="114">X32</f>
        <v>3</v>
      </c>
      <c r="AO32" s="62">
        <f t="shared" ref="AO32:AT32" si="107">AG32</f>
        <v>2</v>
      </c>
      <c r="AP32" s="60" t="str">
        <f t="shared" si="107"/>
        <v/>
      </c>
      <c r="AQ32" s="28" t="str">
        <f t="shared" si="107"/>
        <v/>
      </c>
      <c r="AR32" s="61">
        <f t="shared" si="107"/>
        <v>2</v>
      </c>
      <c r="AS32" s="62">
        <f t="shared" si="107"/>
        <v>4</v>
      </c>
      <c r="AT32" s="61">
        <f t="shared" si="107"/>
        <v>2</v>
      </c>
      <c r="AU32" s="62">
        <f t="shared" si="82"/>
        <v>3</v>
      </c>
      <c r="AV32" s="61">
        <f t="shared" ref="AV32:BE32" si="108">AN32</f>
        <v>3</v>
      </c>
      <c r="AW32" s="62">
        <f t="shared" si="108"/>
        <v>2</v>
      </c>
      <c r="AX32" s="60" t="str">
        <f t="shared" si="108"/>
        <v/>
      </c>
      <c r="AY32" s="28" t="str">
        <f t="shared" si="108"/>
        <v/>
      </c>
      <c r="AZ32" s="61">
        <f t="shared" si="108"/>
        <v>2</v>
      </c>
      <c r="BA32" s="62">
        <f t="shared" si="108"/>
        <v>4</v>
      </c>
      <c r="BB32" s="61">
        <f t="shared" si="108"/>
        <v>2</v>
      </c>
      <c r="BC32" s="62">
        <f t="shared" si="108"/>
        <v>3</v>
      </c>
      <c r="BD32" s="61">
        <f t="shared" si="108"/>
        <v>3</v>
      </c>
      <c r="BE32" s="62">
        <f t="shared" si="108"/>
        <v>2</v>
      </c>
      <c r="BF32" s="29"/>
      <c r="BG32" s="29"/>
      <c r="BH32" s="29"/>
      <c r="BI32" s="65" t="s">
        <v>63</v>
      </c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7"/>
      <c r="BW32" s="68" t="s">
        <v>64</v>
      </c>
    </row>
    <row r="33" ht="14.25" customHeight="1">
      <c r="A33" s="36" t="s">
        <v>35</v>
      </c>
      <c r="B33" s="60"/>
      <c r="C33" s="28"/>
      <c r="D33" s="28"/>
      <c r="E33" s="28"/>
      <c r="F33" s="61">
        <v>2.0</v>
      </c>
      <c r="G33" s="62">
        <v>3.0</v>
      </c>
      <c r="H33" s="61">
        <v>3.0</v>
      </c>
      <c r="I33" s="64"/>
      <c r="J33" s="60" t="str">
        <f t="shared" ref="J33:P33" si="109">B33</f>
        <v/>
      </c>
      <c r="K33" s="28" t="str">
        <f t="shared" si="109"/>
        <v/>
      </c>
      <c r="L33" s="28" t="str">
        <f t="shared" si="109"/>
        <v/>
      </c>
      <c r="M33" s="28" t="str">
        <f t="shared" si="109"/>
        <v/>
      </c>
      <c r="N33" s="61">
        <f t="shared" si="109"/>
        <v>2</v>
      </c>
      <c r="O33" s="62">
        <f t="shared" si="109"/>
        <v>3</v>
      </c>
      <c r="P33" s="61">
        <f t="shared" si="109"/>
        <v>3</v>
      </c>
      <c r="Q33" s="62">
        <v>2.0</v>
      </c>
      <c r="R33" s="60" t="str">
        <f t="shared" ref="R33:U33" si="110">J33</f>
        <v/>
      </c>
      <c r="S33" s="28" t="str">
        <f t="shared" si="110"/>
        <v/>
      </c>
      <c r="T33" s="28" t="str">
        <f t="shared" si="110"/>
        <v/>
      </c>
      <c r="U33" s="28" t="str">
        <f t="shared" si="110"/>
        <v/>
      </c>
      <c r="V33" s="64"/>
      <c r="W33" s="62">
        <f t="shared" ref="W33:AC33" si="111">O33</f>
        <v>3</v>
      </c>
      <c r="X33" s="61">
        <f t="shared" si="111"/>
        <v>3</v>
      </c>
      <c r="Y33" s="62">
        <f t="shared" si="111"/>
        <v>2</v>
      </c>
      <c r="Z33" s="60" t="str">
        <f t="shared" si="111"/>
        <v/>
      </c>
      <c r="AA33" s="28" t="str">
        <f t="shared" si="111"/>
        <v/>
      </c>
      <c r="AB33" s="28" t="str">
        <f t="shared" si="111"/>
        <v/>
      </c>
      <c r="AC33" s="28" t="str">
        <f t="shared" si="111"/>
        <v/>
      </c>
      <c r="AD33" s="61">
        <f t="shared" si="77"/>
        <v>2</v>
      </c>
      <c r="AE33" s="62">
        <f t="shared" si="112"/>
        <v>3</v>
      </c>
      <c r="AF33" s="64"/>
      <c r="AG33" s="62">
        <f t="shared" ref="AG33:AL33" si="113">Y33</f>
        <v>2</v>
      </c>
      <c r="AH33" s="60" t="str">
        <f t="shared" si="113"/>
        <v/>
      </c>
      <c r="AI33" s="28" t="str">
        <f t="shared" si="113"/>
        <v/>
      </c>
      <c r="AJ33" s="28" t="str">
        <f t="shared" si="113"/>
        <v/>
      </c>
      <c r="AK33" s="28" t="str">
        <f t="shared" si="113"/>
        <v/>
      </c>
      <c r="AL33" s="61">
        <f t="shared" si="113"/>
        <v>2</v>
      </c>
      <c r="AM33" s="64"/>
      <c r="AN33" s="61">
        <f t="shared" si="114"/>
        <v>3</v>
      </c>
      <c r="AO33" s="62">
        <f t="shared" ref="AO33:AT33" si="115">AG33</f>
        <v>2</v>
      </c>
      <c r="AP33" s="60" t="str">
        <f t="shared" si="115"/>
        <v/>
      </c>
      <c r="AQ33" s="28" t="str">
        <f t="shared" si="115"/>
        <v/>
      </c>
      <c r="AR33" s="28" t="str">
        <f t="shared" si="115"/>
        <v/>
      </c>
      <c r="AS33" s="28" t="str">
        <f t="shared" si="115"/>
        <v/>
      </c>
      <c r="AT33" s="61">
        <f t="shared" si="115"/>
        <v>2</v>
      </c>
      <c r="AU33" s="62">
        <f t="shared" si="82"/>
        <v>3</v>
      </c>
      <c r="AV33" s="61">
        <f t="shared" ref="AV33:BE33" si="116">AN33</f>
        <v>3</v>
      </c>
      <c r="AW33" s="62">
        <f t="shared" si="116"/>
        <v>2</v>
      </c>
      <c r="AX33" s="60" t="str">
        <f t="shared" si="116"/>
        <v/>
      </c>
      <c r="AY33" s="28" t="str">
        <f t="shared" si="116"/>
        <v/>
      </c>
      <c r="AZ33" s="28" t="str">
        <f t="shared" si="116"/>
        <v/>
      </c>
      <c r="BA33" s="28" t="str">
        <f t="shared" si="116"/>
        <v/>
      </c>
      <c r="BB33" s="61">
        <f t="shared" si="116"/>
        <v>2</v>
      </c>
      <c r="BC33" s="62">
        <f t="shared" si="116"/>
        <v>3</v>
      </c>
      <c r="BD33" s="61">
        <f t="shared" si="116"/>
        <v>3</v>
      </c>
      <c r="BE33" s="62">
        <f t="shared" si="116"/>
        <v>2</v>
      </c>
      <c r="BF33" s="29"/>
      <c r="BG33" s="29"/>
      <c r="BH33" s="29"/>
      <c r="BI33" s="65" t="s">
        <v>65</v>
      </c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7"/>
      <c r="BW33" s="68" t="s">
        <v>66</v>
      </c>
    </row>
    <row r="34" ht="14.25" customHeight="1">
      <c r="A34" s="36" t="s">
        <v>36</v>
      </c>
      <c r="B34" s="60"/>
      <c r="C34" s="28"/>
      <c r="D34" s="28"/>
      <c r="E34" s="28"/>
      <c r="F34" s="61">
        <v>2.0</v>
      </c>
      <c r="G34" s="62">
        <v>3.0</v>
      </c>
      <c r="H34" s="61">
        <v>3.0</v>
      </c>
      <c r="I34" s="64"/>
      <c r="J34" s="60" t="str">
        <f t="shared" ref="J34:P34" si="117">B34</f>
        <v/>
      </c>
      <c r="K34" s="28" t="str">
        <f t="shared" si="117"/>
        <v/>
      </c>
      <c r="L34" s="28" t="str">
        <f t="shared" si="117"/>
        <v/>
      </c>
      <c r="M34" s="28" t="str">
        <f t="shared" si="117"/>
        <v/>
      </c>
      <c r="N34" s="61">
        <f t="shared" si="117"/>
        <v>2</v>
      </c>
      <c r="O34" s="62">
        <f t="shared" si="117"/>
        <v>3</v>
      </c>
      <c r="P34" s="61">
        <f t="shared" si="117"/>
        <v>3</v>
      </c>
      <c r="Q34" s="62">
        <v>2.0</v>
      </c>
      <c r="R34" s="60" t="str">
        <f t="shared" ref="R34:U34" si="118">J34</f>
        <v/>
      </c>
      <c r="S34" s="28" t="str">
        <f t="shared" si="118"/>
        <v/>
      </c>
      <c r="T34" s="28" t="str">
        <f t="shared" si="118"/>
        <v/>
      </c>
      <c r="U34" s="28" t="str">
        <f t="shared" si="118"/>
        <v/>
      </c>
      <c r="V34" s="64"/>
      <c r="W34" s="62">
        <f t="shared" ref="W34:AC34" si="119">O34</f>
        <v>3</v>
      </c>
      <c r="X34" s="61">
        <f t="shared" si="119"/>
        <v>3</v>
      </c>
      <c r="Y34" s="62">
        <f t="shared" si="119"/>
        <v>2</v>
      </c>
      <c r="Z34" s="60" t="str">
        <f t="shared" si="119"/>
        <v/>
      </c>
      <c r="AA34" s="28" t="str">
        <f t="shared" si="119"/>
        <v/>
      </c>
      <c r="AB34" s="28" t="str">
        <f t="shared" si="119"/>
        <v/>
      </c>
      <c r="AC34" s="28" t="str">
        <f t="shared" si="119"/>
        <v/>
      </c>
      <c r="AD34" s="61">
        <f t="shared" si="77"/>
        <v>2</v>
      </c>
      <c r="AE34" s="62">
        <f t="shared" si="112"/>
        <v>3</v>
      </c>
      <c r="AF34" s="64"/>
      <c r="AG34" s="62">
        <f t="shared" ref="AG34:AL34" si="120">Y34</f>
        <v>2</v>
      </c>
      <c r="AH34" s="60" t="str">
        <f t="shared" si="120"/>
        <v/>
      </c>
      <c r="AI34" s="28" t="str">
        <f t="shared" si="120"/>
        <v/>
      </c>
      <c r="AJ34" s="28" t="str">
        <f t="shared" si="120"/>
        <v/>
      </c>
      <c r="AK34" s="28" t="str">
        <f t="shared" si="120"/>
        <v/>
      </c>
      <c r="AL34" s="61">
        <f t="shared" si="120"/>
        <v>2</v>
      </c>
      <c r="AM34" s="64"/>
      <c r="AN34" s="61">
        <f t="shared" si="114"/>
        <v>3</v>
      </c>
      <c r="AO34" s="62">
        <f t="shared" ref="AO34:AT34" si="121">AG34</f>
        <v>2</v>
      </c>
      <c r="AP34" s="60" t="str">
        <f t="shared" si="121"/>
        <v/>
      </c>
      <c r="AQ34" s="28" t="str">
        <f t="shared" si="121"/>
        <v/>
      </c>
      <c r="AR34" s="28" t="str">
        <f t="shared" si="121"/>
        <v/>
      </c>
      <c r="AS34" s="28" t="str">
        <f t="shared" si="121"/>
        <v/>
      </c>
      <c r="AT34" s="61">
        <f t="shared" si="121"/>
        <v>2</v>
      </c>
      <c r="AU34" s="62">
        <f t="shared" si="82"/>
        <v>3</v>
      </c>
      <c r="AV34" s="61">
        <f t="shared" ref="AV34:BE34" si="122">AN34</f>
        <v>3</v>
      </c>
      <c r="AW34" s="62">
        <f t="shared" si="122"/>
        <v>2</v>
      </c>
      <c r="AX34" s="60" t="str">
        <f t="shared" si="122"/>
        <v/>
      </c>
      <c r="AY34" s="28" t="str">
        <f t="shared" si="122"/>
        <v/>
      </c>
      <c r="AZ34" s="28" t="str">
        <f t="shared" si="122"/>
        <v/>
      </c>
      <c r="BA34" s="28" t="str">
        <f t="shared" si="122"/>
        <v/>
      </c>
      <c r="BB34" s="61">
        <f t="shared" si="122"/>
        <v>2</v>
      </c>
      <c r="BC34" s="62">
        <f t="shared" si="122"/>
        <v>3</v>
      </c>
      <c r="BD34" s="61">
        <f t="shared" si="122"/>
        <v>3</v>
      </c>
      <c r="BE34" s="62">
        <f t="shared" si="122"/>
        <v>2</v>
      </c>
      <c r="BF34" s="29"/>
      <c r="BG34" s="29"/>
      <c r="BH34" s="29"/>
      <c r="BI34" s="69"/>
      <c r="BW34" s="68"/>
    </row>
    <row r="35" ht="14.25" customHeight="1">
      <c r="A35" s="36" t="s">
        <v>37</v>
      </c>
      <c r="B35" s="28"/>
      <c r="C35" s="28"/>
      <c r="D35" s="28"/>
      <c r="E35" s="28"/>
      <c r="F35" s="61">
        <v>2.0</v>
      </c>
      <c r="G35" s="62">
        <v>3.0</v>
      </c>
      <c r="H35" s="61">
        <v>3.0</v>
      </c>
      <c r="I35" s="64"/>
      <c r="J35" s="28" t="str">
        <f t="shared" ref="J35:P35" si="123">B35</f>
        <v/>
      </c>
      <c r="K35" s="28" t="str">
        <f t="shared" si="123"/>
        <v/>
      </c>
      <c r="L35" s="28" t="str">
        <f t="shared" si="123"/>
        <v/>
      </c>
      <c r="M35" s="28" t="str">
        <f t="shared" si="123"/>
        <v/>
      </c>
      <c r="N35" s="61">
        <f t="shared" si="123"/>
        <v>2</v>
      </c>
      <c r="O35" s="62">
        <f t="shared" si="123"/>
        <v>3</v>
      </c>
      <c r="P35" s="61">
        <f t="shared" si="123"/>
        <v>3</v>
      </c>
      <c r="Q35" s="62">
        <v>2.0</v>
      </c>
      <c r="R35" s="28" t="str">
        <f t="shared" ref="R35:U35" si="124">J35</f>
        <v/>
      </c>
      <c r="S35" s="28" t="str">
        <f t="shared" si="124"/>
        <v/>
      </c>
      <c r="T35" s="28" t="str">
        <f t="shared" si="124"/>
        <v/>
      </c>
      <c r="U35" s="28" t="str">
        <f t="shared" si="124"/>
        <v/>
      </c>
      <c r="V35" s="64"/>
      <c r="W35" s="62">
        <f t="shared" ref="W35:AC35" si="125">O35</f>
        <v>3</v>
      </c>
      <c r="X35" s="61">
        <f t="shared" si="125"/>
        <v>3</v>
      </c>
      <c r="Y35" s="62">
        <f t="shared" si="125"/>
        <v>2</v>
      </c>
      <c r="Z35" s="28" t="str">
        <f t="shared" si="125"/>
        <v/>
      </c>
      <c r="AA35" s="28" t="str">
        <f t="shared" si="125"/>
        <v/>
      </c>
      <c r="AB35" s="28" t="str">
        <f t="shared" si="125"/>
        <v/>
      </c>
      <c r="AC35" s="28" t="str">
        <f t="shared" si="125"/>
        <v/>
      </c>
      <c r="AD35" s="61">
        <f t="shared" si="77"/>
        <v>2</v>
      </c>
      <c r="AE35" s="62">
        <f t="shared" si="112"/>
        <v>3</v>
      </c>
      <c r="AF35" s="64"/>
      <c r="AG35" s="62">
        <f t="shared" ref="AG35:AL35" si="126">Y35</f>
        <v>2</v>
      </c>
      <c r="AH35" s="28" t="str">
        <f t="shared" si="126"/>
        <v/>
      </c>
      <c r="AI35" s="28" t="str">
        <f t="shared" si="126"/>
        <v/>
      </c>
      <c r="AJ35" s="28" t="str">
        <f t="shared" si="126"/>
        <v/>
      </c>
      <c r="AK35" s="28" t="str">
        <f t="shared" si="126"/>
        <v/>
      </c>
      <c r="AL35" s="61">
        <f t="shared" si="126"/>
        <v>2</v>
      </c>
      <c r="AM35" s="64"/>
      <c r="AN35" s="61">
        <f t="shared" si="114"/>
        <v>3</v>
      </c>
      <c r="AO35" s="62">
        <f t="shared" ref="AO35:AT35" si="127">AG35</f>
        <v>2</v>
      </c>
      <c r="AP35" s="28" t="str">
        <f t="shared" si="127"/>
        <v/>
      </c>
      <c r="AQ35" s="28" t="str">
        <f t="shared" si="127"/>
        <v/>
      </c>
      <c r="AR35" s="28" t="str">
        <f t="shared" si="127"/>
        <v/>
      </c>
      <c r="AS35" s="28" t="str">
        <f t="shared" si="127"/>
        <v/>
      </c>
      <c r="AT35" s="61">
        <f t="shared" si="127"/>
        <v>2</v>
      </c>
      <c r="AU35" s="62">
        <f t="shared" si="82"/>
        <v>3</v>
      </c>
      <c r="AV35" s="61">
        <f t="shared" ref="AV35:BE35" si="128">AN35</f>
        <v>3</v>
      </c>
      <c r="AW35" s="62">
        <f t="shared" si="128"/>
        <v>2</v>
      </c>
      <c r="AX35" s="28" t="str">
        <f t="shared" si="128"/>
        <v/>
      </c>
      <c r="AY35" s="28" t="str">
        <f t="shared" si="128"/>
        <v/>
      </c>
      <c r="AZ35" s="28" t="str">
        <f t="shared" si="128"/>
        <v/>
      </c>
      <c r="BA35" s="28" t="str">
        <f t="shared" si="128"/>
        <v/>
      </c>
      <c r="BB35" s="61">
        <f t="shared" si="128"/>
        <v>2</v>
      </c>
      <c r="BC35" s="62">
        <f t="shared" si="128"/>
        <v>3</v>
      </c>
      <c r="BD35" s="61">
        <f t="shared" si="128"/>
        <v>3</v>
      </c>
      <c r="BE35" s="62">
        <f t="shared" si="128"/>
        <v>2</v>
      </c>
      <c r="BF35" s="29"/>
      <c r="BG35" s="29"/>
      <c r="BH35" s="29"/>
    </row>
    <row r="36" ht="14.25" customHeight="1">
      <c r="A36" s="36" t="s">
        <v>38</v>
      </c>
      <c r="B36" s="61">
        <v>2.0</v>
      </c>
      <c r="C36" s="62">
        <v>3.0</v>
      </c>
      <c r="D36" s="28"/>
      <c r="E36" s="28"/>
      <c r="F36" s="28"/>
      <c r="G36" s="28"/>
      <c r="H36" s="61">
        <v>3.0</v>
      </c>
      <c r="I36" s="64"/>
      <c r="J36" s="61">
        <f t="shared" ref="J36:J39" si="133">B36</f>
        <v>2</v>
      </c>
      <c r="K36" s="64"/>
      <c r="L36" s="28" t="str">
        <f t="shared" ref="L36:P36" si="129">D36</f>
        <v/>
      </c>
      <c r="M36" s="28" t="str">
        <f t="shared" si="129"/>
        <v/>
      </c>
      <c r="N36" s="28" t="str">
        <f t="shared" si="129"/>
        <v/>
      </c>
      <c r="O36" s="28" t="str">
        <f t="shared" si="129"/>
        <v/>
      </c>
      <c r="P36" s="61">
        <f t="shared" si="129"/>
        <v>3</v>
      </c>
      <c r="Q36" s="62">
        <v>2.0</v>
      </c>
      <c r="R36" s="61">
        <f t="shared" ref="R36:R39" si="135">J36</f>
        <v>2</v>
      </c>
      <c r="S36" s="62">
        <f t="shared" ref="S36:S39" si="136">C36</f>
        <v>3</v>
      </c>
      <c r="T36" s="28" t="str">
        <f t="shared" ref="T36:AE36" si="130">L36</f>
        <v/>
      </c>
      <c r="U36" s="28" t="str">
        <f t="shared" si="130"/>
        <v/>
      </c>
      <c r="V36" s="28" t="str">
        <f t="shared" si="130"/>
        <v/>
      </c>
      <c r="W36" s="28" t="str">
        <f t="shared" si="130"/>
        <v/>
      </c>
      <c r="X36" s="61">
        <f t="shared" si="130"/>
        <v>3</v>
      </c>
      <c r="Y36" s="62">
        <f t="shared" si="130"/>
        <v>2</v>
      </c>
      <c r="Z36" s="61">
        <f t="shared" si="130"/>
        <v>2</v>
      </c>
      <c r="AA36" s="62">
        <f t="shared" si="130"/>
        <v>3</v>
      </c>
      <c r="AB36" s="28" t="str">
        <f t="shared" si="130"/>
        <v/>
      </c>
      <c r="AC36" s="28" t="str">
        <f t="shared" si="130"/>
        <v/>
      </c>
      <c r="AD36" s="28" t="str">
        <f t="shared" si="130"/>
        <v/>
      </c>
      <c r="AE36" s="28" t="str">
        <f t="shared" si="130"/>
        <v/>
      </c>
      <c r="AF36" s="64"/>
      <c r="AG36" s="62">
        <f t="shared" ref="AG36:AG39" si="138">Y36</f>
        <v>2</v>
      </c>
      <c r="AH36" s="64"/>
      <c r="AI36" s="62">
        <f t="shared" ref="AI36:AM36" si="131">AA36</f>
        <v>3</v>
      </c>
      <c r="AJ36" s="28" t="str">
        <f t="shared" si="131"/>
        <v/>
      </c>
      <c r="AK36" s="28" t="str">
        <f t="shared" si="131"/>
        <v/>
      </c>
      <c r="AL36" s="28" t="str">
        <f t="shared" si="131"/>
        <v/>
      </c>
      <c r="AM36" s="28" t="str">
        <f t="shared" si="131"/>
        <v/>
      </c>
      <c r="AN36" s="61">
        <f t="shared" si="114"/>
        <v>3</v>
      </c>
      <c r="AO36" s="62">
        <f t="shared" ref="AO36:AO39" si="140">AG36</f>
        <v>2</v>
      </c>
      <c r="AP36" s="61">
        <f t="shared" ref="AP36:AP39" si="141">Z36</f>
        <v>2</v>
      </c>
      <c r="AQ36" s="62">
        <f t="shared" ref="AQ36:BE36" si="132">AI36</f>
        <v>3</v>
      </c>
      <c r="AR36" s="28" t="str">
        <f t="shared" si="132"/>
        <v/>
      </c>
      <c r="AS36" s="28" t="str">
        <f t="shared" si="132"/>
        <v/>
      </c>
      <c r="AT36" s="28" t="str">
        <f t="shared" si="132"/>
        <v/>
      </c>
      <c r="AU36" s="28" t="str">
        <f t="shared" si="132"/>
        <v/>
      </c>
      <c r="AV36" s="61">
        <f t="shared" si="132"/>
        <v>3</v>
      </c>
      <c r="AW36" s="62">
        <f t="shared" si="132"/>
        <v>2</v>
      </c>
      <c r="AX36" s="61">
        <f t="shared" si="132"/>
        <v>2</v>
      </c>
      <c r="AY36" s="62">
        <f t="shared" si="132"/>
        <v>3</v>
      </c>
      <c r="AZ36" s="28" t="str">
        <f t="shared" si="132"/>
        <v/>
      </c>
      <c r="BA36" s="28" t="str">
        <f t="shared" si="132"/>
        <v/>
      </c>
      <c r="BB36" s="28" t="str">
        <f t="shared" si="132"/>
        <v/>
      </c>
      <c r="BC36" s="28" t="str">
        <f t="shared" si="132"/>
        <v/>
      </c>
      <c r="BD36" s="61">
        <f t="shared" si="132"/>
        <v>3</v>
      </c>
      <c r="BE36" s="62">
        <f t="shared" si="132"/>
        <v>2</v>
      </c>
      <c r="BF36" s="29"/>
      <c r="BG36" s="29"/>
      <c r="BH36" s="29"/>
      <c r="BT36" s="70" t="s">
        <v>67</v>
      </c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7"/>
    </row>
    <row r="37" ht="14.25" customHeight="1">
      <c r="A37" s="36" t="s">
        <v>39</v>
      </c>
      <c r="B37" s="61">
        <v>2.0</v>
      </c>
      <c r="C37" s="62">
        <v>3.0</v>
      </c>
      <c r="D37" s="28"/>
      <c r="E37" s="28"/>
      <c r="F37" s="28"/>
      <c r="G37" s="28"/>
      <c r="H37" s="61">
        <v>3.0</v>
      </c>
      <c r="I37" s="64"/>
      <c r="J37" s="61">
        <f t="shared" si="133"/>
        <v>2</v>
      </c>
      <c r="K37" s="64"/>
      <c r="L37" s="28" t="str">
        <f t="shared" ref="L37:P37" si="134">D37</f>
        <v/>
      </c>
      <c r="M37" s="28" t="str">
        <f t="shared" si="134"/>
        <v/>
      </c>
      <c r="N37" s="28" t="str">
        <f t="shared" si="134"/>
        <v/>
      </c>
      <c r="O37" s="28" t="str">
        <f t="shared" si="134"/>
        <v/>
      </c>
      <c r="P37" s="61">
        <f t="shared" si="134"/>
        <v>3</v>
      </c>
      <c r="Q37" s="62">
        <v>2.0</v>
      </c>
      <c r="R37" s="61">
        <f t="shared" si="135"/>
        <v>2</v>
      </c>
      <c r="S37" s="62">
        <f t="shared" si="136"/>
        <v>3</v>
      </c>
      <c r="T37" s="28" t="str">
        <f t="shared" ref="T37:AE37" si="137">L37</f>
        <v/>
      </c>
      <c r="U37" s="28" t="str">
        <f t="shared" si="137"/>
        <v/>
      </c>
      <c r="V37" s="28" t="str">
        <f t="shared" si="137"/>
        <v/>
      </c>
      <c r="W37" s="28" t="str">
        <f t="shared" si="137"/>
        <v/>
      </c>
      <c r="X37" s="61">
        <f t="shared" si="137"/>
        <v>3</v>
      </c>
      <c r="Y37" s="62">
        <f t="shared" si="137"/>
        <v>2</v>
      </c>
      <c r="Z37" s="61">
        <f t="shared" si="137"/>
        <v>2</v>
      </c>
      <c r="AA37" s="62">
        <f t="shared" si="137"/>
        <v>3</v>
      </c>
      <c r="AB37" s="28" t="str">
        <f t="shared" si="137"/>
        <v/>
      </c>
      <c r="AC37" s="28" t="str">
        <f t="shared" si="137"/>
        <v/>
      </c>
      <c r="AD37" s="28" t="str">
        <f t="shared" si="137"/>
        <v/>
      </c>
      <c r="AE37" s="28" t="str">
        <f t="shared" si="137"/>
        <v/>
      </c>
      <c r="AF37" s="64"/>
      <c r="AG37" s="62">
        <f t="shared" si="138"/>
        <v>2</v>
      </c>
      <c r="AH37" s="64"/>
      <c r="AI37" s="62">
        <f t="shared" ref="AI37:AM37" si="139">AA37</f>
        <v>3</v>
      </c>
      <c r="AJ37" s="28" t="str">
        <f t="shared" si="139"/>
        <v/>
      </c>
      <c r="AK37" s="28" t="str">
        <f t="shared" si="139"/>
        <v/>
      </c>
      <c r="AL37" s="28" t="str">
        <f t="shared" si="139"/>
        <v/>
      </c>
      <c r="AM37" s="28" t="str">
        <f t="shared" si="139"/>
        <v/>
      </c>
      <c r="AN37" s="61">
        <f t="shared" si="114"/>
        <v>3</v>
      </c>
      <c r="AO37" s="62">
        <f t="shared" si="140"/>
        <v>2</v>
      </c>
      <c r="AP37" s="61">
        <f t="shared" si="141"/>
        <v>2</v>
      </c>
      <c r="AQ37" s="62">
        <f t="shared" ref="AQ37:BE37" si="142">AI37</f>
        <v>3</v>
      </c>
      <c r="AR37" s="28" t="str">
        <f t="shared" si="142"/>
        <v/>
      </c>
      <c r="AS37" s="28" t="str">
        <f t="shared" si="142"/>
        <v/>
      </c>
      <c r="AT37" s="28" t="str">
        <f t="shared" si="142"/>
        <v/>
      </c>
      <c r="AU37" s="28" t="str">
        <f t="shared" si="142"/>
        <v/>
      </c>
      <c r="AV37" s="61">
        <f t="shared" si="142"/>
        <v>3</v>
      </c>
      <c r="AW37" s="62">
        <f t="shared" si="142"/>
        <v>2</v>
      </c>
      <c r="AX37" s="61">
        <f t="shared" si="142"/>
        <v>2</v>
      </c>
      <c r="AY37" s="62">
        <f t="shared" si="142"/>
        <v>3</v>
      </c>
      <c r="AZ37" s="28" t="str">
        <f t="shared" si="142"/>
        <v/>
      </c>
      <c r="BA37" s="28" t="str">
        <f t="shared" si="142"/>
        <v/>
      </c>
      <c r="BB37" s="28" t="str">
        <f t="shared" si="142"/>
        <v/>
      </c>
      <c r="BC37" s="28" t="str">
        <f t="shared" si="142"/>
        <v/>
      </c>
      <c r="BD37" s="61">
        <f t="shared" si="142"/>
        <v>3</v>
      </c>
      <c r="BE37" s="62">
        <f t="shared" si="142"/>
        <v>2</v>
      </c>
      <c r="BF37" s="29"/>
      <c r="BG37" s="29"/>
      <c r="BH37" s="29"/>
      <c r="BI37" s="71">
        <v>1.0</v>
      </c>
      <c r="BJ37" s="71">
        <v>2.0</v>
      </c>
      <c r="BK37" s="71">
        <v>3.0</v>
      </c>
      <c r="BL37" s="71">
        <v>4.0</v>
      </c>
      <c r="BM37" s="71">
        <v>5.0</v>
      </c>
      <c r="BN37" s="59"/>
      <c r="BT37" s="70" t="s">
        <v>44</v>
      </c>
      <c r="BU37" s="26"/>
      <c r="BV37" s="26"/>
      <c r="BW37" s="26"/>
      <c r="BX37" s="27"/>
      <c r="BY37" s="70">
        <f>SUM(AX36+AY36+AX56+AY56+AX75+AQ75+AX94+AY94+AX113+AY113)</f>
        <v>26</v>
      </c>
      <c r="BZ37" s="26"/>
      <c r="CA37" s="26"/>
      <c r="CB37" s="26"/>
      <c r="CC37" s="26"/>
      <c r="CD37" s="26"/>
      <c r="CE37" s="26"/>
      <c r="CF37" s="27"/>
    </row>
    <row r="38" ht="14.25" customHeight="1">
      <c r="A38" s="36" t="s">
        <v>40</v>
      </c>
      <c r="B38" s="61">
        <v>2.0</v>
      </c>
      <c r="C38" s="62">
        <v>3.0</v>
      </c>
      <c r="D38" s="28"/>
      <c r="E38" s="28"/>
      <c r="F38" s="28"/>
      <c r="G38" s="28"/>
      <c r="H38" s="61">
        <v>3.0</v>
      </c>
      <c r="I38" s="64"/>
      <c r="J38" s="61">
        <f t="shared" si="133"/>
        <v>2</v>
      </c>
      <c r="K38" s="64"/>
      <c r="L38" s="28" t="str">
        <f t="shared" ref="L38:P38" si="143">D38</f>
        <v/>
      </c>
      <c r="M38" s="28" t="str">
        <f t="shared" si="143"/>
        <v/>
      </c>
      <c r="N38" s="28" t="str">
        <f t="shared" si="143"/>
        <v/>
      </c>
      <c r="O38" s="28" t="str">
        <f t="shared" si="143"/>
        <v/>
      </c>
      <c r="P38" s="61">
        <f t="shared" si="143"/>
        <v>3</v>
      </c>
      <c r="Q38" s="62">
        <v>2.0</v>
      </c>
      <c r="R38" s="61">
        <f t="shared" si="135"/>
        <v>2</v>
      </c>
      <c r="S38" s="62">
        <f t="shared" si="136"/>
        <v>3</v>
      </c>
      <c r="T38" s="28" t="str">
        <f t="shared" ref="T38:AE38" si="144">L38</f>
        <v/>
      </c>
      <c r="U38" s="28" t="str">
        <f t="shared" si="144"/>
        <v/>
      </c>
      <c r="V38" s="28" t="str">
        <f t="shared" si="144"/>
        <v/>
      </c>
      <c r="W38" s="28" t="str">
        <f t="shared" si="144"/>
        <v/>
      </c>
      <c r="X38" s="61">
        <f t="shared" si="144"/>
        <v>3</v>
      </c>
      <c r="Y38" s="62">
        <f t="shared" si="144"/>
        <v>2</v>
      </c>
      <c r="Z38" s="61">
        <f t="shared" si="144"/>
        <v>2</v>
      </c>
      <c r="AA38" s="62">
        <f t="shared" si="144"/>
        <v>3</v>
      </c>
      <c r="AB38" s="28" t="str">
        <f t="shared" si="144"/>
        <v/>
      </c>
      <c r="AC38" s="28" t="str">
        <f t="shared" si="144"/>
        <v/>
      </c>
      <c r="AD38" s="28" t="str">
        <f t="shared" si="144"/>
        <v/>
      </c>
      <c r="AE38" s="28" t="str">
        <f t="shared" si="144"/>
        <v/>
      </c>
      <c r="AF38" s="64"/>
      <c r="AG38" s="62">
        <f t="shared" si="138"/>
        <v>2</v>
      </c>
      <c r="AH38" s="64"/>
      <c r="AI38" s="62">
        <f t="shared" ref="AI38:AM38" si="145">AA38</f>
        <v>3</v>
      </c>
      <c r="AJ38" s="28" t="str">
        <f t="shared" si="145"/>
        <v/>
      </c>
      <c r="AK38" s="28" t="str">
        <f t="shared" si="145"/>
        <v/>
      </c>
      <c r="AL38" s="28" t="str">
        <f t="shared" si="145"/>
        <v/>
      </c>
      <c r="AM38" s="28" t="str">
        <f t="shared" si="145"/>
        <v/>
      </c>
      <c r="AN38" s="61">
        <f t="shared" si="114"/>
        <v>3</v>
      </c>
      <c r="AO38" s="62">
        <f t="shared" si="140"/>
        <v>2</v>
      </c>
      <c r="AP38" s="61">
        <f t="shared" si="141"/>
        <v>2</v>
      </c>
      <c r="AQ38" s="62">
        <f t="shared" ref="AQ38:BE38" si="146">AI38</f>
        <v>3</v>
      </c>
      <c r="AR38" s="28" t="str">
        <f t="shared" si="146"/>
        <v/>
      </c>
      <c r="AS38" s="28" t="str">
        <f t="shared" si="146"/>
        <v/>
      </c>
      <c r="AT38" s="28" t="str">
        <f t="shared" si="146"/>
        <v/>
      </c>
      <c r="AU38" s="28" t="str">
        <f t="shared" si="146"/>
        <v/>
      </c>
      <c r="AV38" s="61">
        <f t="shared" si="146"/>
        <v>3</v>
      </c>
      <c r="AW38" s="62">
        <f t="shared" si="146"/>
        <v>2</v>
      </c>
      <c r="AX38" s="61">
        <f t="shared" si="146"/>
        <v>2</v>
      </c>
      <c r="AY38" s="62">
        <f t="shared" si="146"/>
        <v>3</v>
      </c>
      <c r="AZ38" s="28" t="str">
        <f t="shared" si="146"/>
        <v/>
      </c>
      <c r="BA38" s="28" t="str">
        <f t="shared" si="146"/>
        <v/>
      </c>
      <c r="BB38" s="28" t="str">
        <f t="shared" si="146"/>
        <v/>
      </c>
      <c r="BC38" s="28" t="str">
        <f t="shared" si="146"/>
        <v/>
      </c>
      <c r="BD38" s="61">
        <f t="shared" si="146"/>
        <v>3</v>
      </c>
      <c r="BE38" s="62">
        <f t="shared" si="146"/>
        <v>2</v>
      </c>
      <c r="BF38" s="29"/>
      <c r="BG38" s="29"/>
      <c r="BH38" s="29"/>
      <c r="BI38" s="72"/>
      <c r="BJ38" s="73"/>
      <c r="BK38" s="74"/>
      <c r="BL38" s="75"/>
      <c r="BM38" s="76"/>
      <c r="BN38" s="59"/>
      <c r="BT38" s="70" t="s">
        <v>45</v>
      </c>
      <c r="BU38" s="26"/>
      <c r="BV38" s="26"/>
      <c r="BW38" s="26"/>
      <c r="BX38" s="27"/>
      <c r="BY38" s="70">
        <f>(AZ25+BA25+BB28+BC28+BD32+BE32+AZ46+BA46+BB48+BC48+BD52+BE52+AZ64+BA64+BB67+BC67+BD71+BE71+AZ83+BA83+BB86+BC86+BD90+BE90+AZ102+BA102+BB105+BC105+BD109+BE109)</f>
        <v>62</v>
      </c>
      <c r="BZ38" s="26"/>
      <c r="CA38" s="26"/>
      <c r="CB38" s="26"/>
      <c r="CC38" s="26"/>
      <c r="CD38" s="26"/>
      <c r="CE38" s="26"/>
      <c r="CF38" s="27"/>
    </row>
    <row r="39" ht="14.25" customHeight="1">
      <c r="A39" s="36" t="s">
        <v>41</v>
      </c>
      <c r="B39" s="61">
        <v>2.0</v>
      </c>
      <c r="C39" s="62">
        <v>3.0</v>
      </c>
      <c r="D39" s="77"/>
      <c r="E39" s="77"/>
      <c r="F39" s="77"/>
      <c r="G39" s="77"/>
      <c r="H39" s="61">
        <v>3.0</v>
      </c>
      <c r="I39" s="64"/>
      <c r="J39" s="61">
        <f t="shared" si="133"/>
        <v>2</v>
      </c>
      <c r="K39" s="64"/>
      <c r="L39" s="77" t="str">
        <f t="shared" ref="L39:P39" si="147">D39</f>
        <v/>
      </c>
      <c r="M39" s="77" t="str">
        <f t="shared" si="147"/>
        <v/>
      </c>
      <c r="N39" s="77" t="str">
        <f t="shared" si="147"/>
        <v/>
      </c>
      <c r="O39" s="77" t="str">
        <f t="shared" si="147"/>
        <v/>
      </c>
      <c r="P39" s="61">
        <f t="shared" si="147"/>
        <v>3</v>
      </c>
      <c r="Q39" s="62">
        <v>2.0</v>
      </c>
      <c r="R39" s="61">
        <f t="shared" si="135"/>
        <v>2</v>
      </c>
      <c r="S39" s="62">
        <f t="shared" si="136"/>
        <v>3</v>
      </c>
      <c r="T39" s="77" t="str">
        <f t="shared" ref="T39:AE39" si="148">L39</f>
        <v/>
      </c>
      <c r="U39" s="77" t="str">
        <f t="shared" si="148"/>
        <v/>
      </c>
      <c r="V39" s="77" t="str">
        <f t="shared" si="148"/>
        <v/>
      </c>
      <c r="W39" s="77" t="str">
        <f t="shared" si="148"/>
        <v/>
      </c>
      <c r="X39" s="61">
        <f t="shared" si="148"/>
        <v>3</v>
      </c>
      <c r="Y39" s="62">
        <f t="shared" si="148"/>
        <v>2</v>
      </c>
      <c r="Z39" s="61">
        <f t="shared" si="148"/>
        <v>2</v>
      </c>
      <c r="AA39" s="62">
        <f t="shared" si="148"/>
        <v>3</v>
      </c>
      <c r="AB39" s="77" t="str">
        <f t="shared" si="148"/>
        <v/>
      </c>
      <c r="AC39" s="77" t="str">
        <f t="shared" si="148"/>
        <v/>
      </c>
      <c r="AD39" s="77" t="str">
        <f t="shared" si="148"/>
        <v/>
      </c>
      <c r="AE39" s="77" t="str">
        <f t="shared" si="148"/>
        <v/>
      </c>
      <c r="AF39" s="64"/>
      <c r="AG39" s="62">
        <f t="shared" si="138"/>
        <v>2</v>
      </c>
      <c r="AH39" s="64"/>
      <c r="AI39" s="62">
        <f t="shared" ref="AI39:AM39" si="149">AA39</f>
        <v>3</v>
      </c>
      <c r="AJ39" s="77" t="str">
        <f t="shared" si="149"/>
        <v/>
      </c>
      <c r="AK39" s="77" t="str">
        <f t="shared" si="149"/>
        <v/>
      </c>
      <c r="AL39" s="77" t="str">
        <f t="shared" si="149"/>
        <v/>
      </c>
      <c r="AM39" s="77" t="str">
        <f t="shared" si="149"/>
        <v/>
      </c>
      <c r="AN39" s="61">
        <f t="shared" si="114"/>
        <v>3</v>
      </c>
      <c r="AO39" s="62">
        <f t="shared" si="140"/>
        <v>2</v>
      </c>
      <c r="AP39" s="61">
        <f t="shared" si="141"/>
        <v>2</v>
      </c>
      <c r="AQ39" s="62">
        <f t="shared" ref="AQ39:BE39" si="150">AI39</f>
        <v>3</v>
      </c>
      <c r="AR39" s="77" t="str">
        <f t="shared" si="150"/>
        <v/>
      </c>
      <c r="AS39" s="77" t="str">
        <f t="shared" si="150"/>
        <v/>
      </c>
      <c r="AT39" s="77" t="str">
        <f t="shared" si="150"/>
        <v/>
      </c>
      <c r="AU39" s="77" t="str">
        <f t="shared" si="150"/>
        <v/>
      </c>
      <c r="AV39" s="61">
        <f t="shared" si="150"/>
        <v>3</v>
      </c>
      <c r="AW39" s="62">
        <f t="shared" si="150"/>
        <v>2</v>
      </c>
      <c r="AX39" s="61">
        <f t="shared" si="150"/>
        <v>2</v>
      </c>
      <c r="AY39" s="62">
        <f t="shared" si="150"/>
        <v>3</v>
      </c>
      <c r="AZ39" s="77" t="str">
        <f t="shared" si="150"/>
        <v/>
      </c>
      <c r="BA39" s="77" t="str">
        <f t="shared" si="150"/>
        <v/>
      </c>
      <c r="BB39" s="77" t="str">
        <f t="shared" si="150"/>
        <v/>
      </c>
      <c r="BC39" s="77" t="str">
        <f t="shared" si="150"/>
        <v/>
      </c>
      <c r="BD39" s="61">
        <f t="shared" si="150"/>
        <v>3</v>
      </c>
      <c r="BE39" s="62">
        <f t="shared" si="150"/>
        <v>2</v>
      </c>
      <c r="BF39" s="29"/>
      <c r="BG39" s="29"/>
      <c r="BH39" s="29"/>
      <c r="BI39" s="72"/>
      <c r="BJ39" s="73"/>
      <c r="BK39" s="74"/>
      <c r="BL39" s="75"/>
      <c r="BM39" s="78"/>
      <c r="BN39" s="59"/>
    </row>
    <row r="40" ht="14.25" customHeight="1">
      <c r="A40" s="24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79"/>
      <c r="AQ40" s="77"/>
      <c r="AR40" s="77"/>
      <c r="AS40" s="77"/>
      <c r="AT40" s="77"/>
      <c r="AU40" s="77"/>
      <c r="AV40" s="77"/>
      <c r="AW40" s="80"/>
      <c r="AX40" s="79"/>
      <c r="AY40" s="77"/>
      <c r="AZ40" s="77"/>
      <c r="BA40" s="77"/>
      <c r="BB40" s="77"/>
      <c r="BC40" s="77"/>
      <c r="BD40" s="77"/>
      <c r="BE40" s="80"/>
      <c r="BF40" s="28"/>
      <c r="BG40" s="28"/>
      <c r="BH40" s="28"/>
      <c r="BI40" s="72"/>
      <c r="BJ40" s="73"/>
      <c r="BK40" s="74"/>
      <c r="BL40" s="75"/>
      <c r="BM40" s="78"/>
      <c r="BN40" s="59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38"/>
      <c r="B41" s="25" t="s">
        <v>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7"/>
      <c r="BF41" s="28"/>
      <c r="BG41" s="28"/>
      <c r="BH41" s="28"/>
      <c r="BI41" s="72"/>
      <c r="BJ41" s="73"/>
      <c r="BK41" s="74"/>
      <c r="BL41" s="75"/>
      <c r="BM41" s="81"/>
      <c r="BN41" s="59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38"/>
      <c r="B42" s="25" t="s">
        <v>19</v>
      </c>
      <c r="C42" s="26"/>
      <c r="D42" s="26"/>
      <c r="E42" s="26"/>
      <c r="F42" s="26"/>
      <c r="G42" s="26"/>
      <c r="H42" s="26"/>
      <c r="I42" s="27"/>
      <c r="J42" s="25" t="s">
        <v>20</v>
      </c>
      <c r="K42" s="26"/>
      <c r="L42" s="26"/>
      <c r="M42" s="26"/>
      <c r="N42" s="26"/>
      <c r="O42" s="26"/>
      <c r="P42" s="26"/>
      <c r="Q42" s="27"/>
      <c r="R42" s="25" t="s">
        <v>21</v>
      </c>
      <c r="S42" s="26"/>
      <c r="T42" s="26"/>
      <c r="U42" s="26"/>
      <c r="V42" s="26"/>
      <c r="W42" s="26"/>
      <c r="X42" s="26"/>
      <c r="Y42" s="27"/>
      <c r="Z42" s="25" t="s">
        <v>22</v>
      </c>
      <c r="AA42" s="26"/>
      <c r="AB42" s="26"/>
      <c r="AC42" s="26"/>
      <c r="AD42" s="26"/>
      <c r="AE42" s="26"/>
      <c r="AF42" s="26"/>
      <c r="AG42" s="27"/>
      <c r="AH42" s="25" t="s">
        <v>23</v>
      </c>
      <c r="AI42" s="26"/>
      <c r="AJ42" s="26"/>
      <c r="AK42" s="26"/>
      <c r="AL42" s="26"/>
      <c r="AM42" s="26"/>
      <c r="AN42" s="26"/>
      <c r="AO42" s="27"/>
      <c r="AP42" s="25" t="s">
        <v>24</v>
      </c>
      <c r="AQ42" s="26"/>
      <c r="AR42" s="26"/>
      <c r="AS42" s="26"/>
      <c r="AT42" s="26"/>
      <c r="AU42" s="26"/>
      <c r="AV42" s="26"/>
      <c r="AW42" s="27"/>
      <c r="AX42" s="25" t="s">
        <v>25</v>
      </c>
      <c r="AY42" s="26"/>
      <c r="AZ42" s="26"/>
      <c r="BA42" s="26"/>
      <c r="BB42" s="26"/>
      <c r="BC42" s="26"/>
      <c r="BD42" s="26"/>
      <c r="BE42" s="27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</row>
    <row r="43" ht="14.25" customHeight="1">
      <c r="A43" s="38"/>
      <c r="B43" s="49" t="s">
        <v>44</v>
      </c>
      <c r="C43" s="50"/>
      <c r="D43" s="49" t="s">
        <v>45</v>
      </c>
      <c r="E43" s="51"/>
      <c r="F43" s="51"/>
      <c r="G43" s="51"/>
      <c r="H43" s="51"/>
      <c r="I43" s="50"/>
      <c r="J43" s="49" t="s">
        <v>44</v>
      </c>
      <c r="K43" s="50"/>
      <c r="L43" s="49" t="s">
        <v>45</v>
      </c>
      <c r="M43" s="51"/>
      <c r="N43" s="51"/>
      <c r="O43" s="51"/>
      <c r="P43" s="51"/>
      <c r="Q43" s="50"/>
      <c r="R43" s="49" t="s">
        <v>44</v>
      </c>
      <c r="S43" s="50"/>
      <c r="T43" s="49" t="s">
        <v>45</v>
      </c>
      <c r="U43" s="51"/>
      <c r="V43" s="51"/>
      <c r="W43" s="51"/>
      <c r="X43" s="51"/>
      <c r="Y43" s="50"/>
      <c r="Z43" s="49" t="s">
        <v>44</v>
      </c>
      <c r="AA43" s="50"/>
      <c r="AB43" s="49" t="s">
        <v>45</v>
      </c>
      <c r="AC43" s="51"/>
      <c r="AD43" s="51"/>
      <c r="AE43" s="51"/>
      <c r="AF43" s="51"/>
      <c r="AG43" s="50"/>
      <c r="AH43" s="49" t="s">
        <v>44</v>
      </c>
      <c r="AI43" s="50"/>
      <c r="AJ43" s="49" t="s">
        <v>45</v>
      </c>
      <c r="AK43" s="51"/>
      <c r="AL43" s="51"/>
      <c r="AM43" s="51"/>
      <c r="AN43" s="51"/>
      <c r="AO43" s="50"/>
      <c r="AP43" s="49" t="s">
        <v>44</v>
      </c>
      <c r="AQ43" s="50"/>
      <c r="AR43" s="49" t="s">
        <v>45</v>
      </c>
      <c r="AS43" s="51"/>
      <c r="AT43" s="51"/>
      <c r="AU43" s="51"/>
      <c r="AV43" s="51"/>
      <c r="AW43" s="50"/>
      <c r="AX43" s="49" t="s">
        <v>44</v>
      </c>
      <c r="AY43" s="50"/>
      <c r="AZ43" s="49" t="s">
        <v>45</v>
      </c>
      <c r="BA43" s="51"/>
      <c r="BB43" s="51"/>
      <c r="BC43" s="51"/>
      <c r="BD43" s="51"/>
      <c r="BE43" s="50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</row>
    <row r="44" ht="14.25" customHeight="1">
      <c r="A44" s="38"/>
      <c r="B44" s="55" t="s">
        <v>47</v>
      </c>
      <c r="C44" s="56" t="s">
        <v>48</v>
      </c>
      <c r="D44" s="57" t="s">
        <v>49</v>
      </c>
      <c r="E44" s="56" t="s">
        <v>50</v>
      </c>
      <c r="F44" s="56" t="s">
        <v>51</v>
      </c>
      <c r="G44" s="56" t="s">
        <v>52</v>
      </c>
      <c r="H44" s="56" t="s">
        <v>53</v>
      </c>
      <c r="I44" s="58" t="s">
        <v>54</v>
      </c>
      <c r="J44" s="55" t="s">
        <v>47</v>
      </c>
      <c r="K44" s="56" t="s">
        <v>48</v>
      </c>
      <c r="L44" s="57" t="s">
        <v>49</v>
      </c>
      <c r="M44" s="56" t="s">
        <v>50</v>
      </c>
      <c r="N44" s="56" t="s">
        <v>51</v>
      </c>
      <c r="O44" s="56" t="s">
        <v>52</v>
      </c>
      <c r="P44" s="56" t="s">
        <v>53</v>
      </c>
      <c r="Q44" s="58" t="s">
        <v>54</v>
      </c>
      <c r="R44" s="55" t="s">
        <v>47</v>
      </c>
      <c r="S44" s="56" t="s">
        <v>48</v>
      </c>
      <c r="T44" s="57" t="s">
        <v>49</v>
      </c>
      <c r="U44" s="56" t="s">
        <v>50</v>
      </c>
      <c r="V44" s="56" t="s">
        <v>51</v>
      </c>
      <c r="W44" s="56" t="s">
        <v>52</v>
      </c>
      <c r="X44" s="56" t="s">
        <v>53</v>
      </c>
      <c r="Y44" s="58" t="s">
        <v>54</v>
      </c>
      <c r="Z44" s="55" t="s">
        <v>47</v>
      </c>
      <c r="AA44" s="56" t="s">
        <v>48</v>
      </c>
      <c r="AB44" s="57" t="s">
        <v>49</v>
      </c>
      <c r="AC44" s="56" t="s">
        <v>50</v>
      </c>
      <c r="AD44" s="56" t="s">
        <v>51</v>
      </c>
      <c r="AE44" s="56" t="s">
        <v>52</v>
      </c>
      <c r="AF44" s="56" t="s">
        <v>53</v>
      </c>
      <c r="AG44" s="58" t="s">
        <v>54</v>
      </c>
      <c r="AH44" s="55" t="s">
        <v>47</v>
      </c>
      <c r="AI44" s="56" t="s">
        <v>48</v>
      </c>
      <c r="AJ44" s="57" t="s">
        <v>49</v>
      </c>
      <c r="AK44" s="56" t="s">
        <v>50</v>
      </c>
      <c r="AL44" s="56" t="s">
        <v>51</v>
      </c>
      <c r="AM44" s="56" t="s">
        <v>52</v>
      </c>
      <c r="AN44" s="56" t="s">
        <v>53</v>
      </c>
      <c r="AO44" s="58" t="s">
        <v>54</v>
      </c>
      <c r="AP44" s="55" t="s">
        <v>47</v>
      </c>
      <c r="AQ44" s="56" t="s">
        <v>48</v>
      </c>
      <c r="AR44" s="57" t="s">
        <v>49</v>
      </c>
      <c r="AS44" s="56" t="s">
        <v>50</v>
      </c>
      <c r="AT44" s="56" t="s">
        <v>51</v>
      </c>
      <c r="AU44" s="56" t="s">
        <v>52</v>
      </c>
      <c r="AV44" s="56" t="s">
        <v>53</v>
      </c>
      <c r="AW44" s="58" t="s">
        <v>54</v>
      </c>
      <c r="AX44" s="55" t="s">
        <v>47</v>
      </c>
      <c r="AY44" s="56" t="s">
        <v>48</v>
      </c>
      <c r="AZ44" s="57" t="s">
        <v>49</v>
      </c>
      <c r="BA44" s="56" t="s">
        <v>50</v>
      </c>
      <c r="BB44" s="56" t="s">
        <v>51</v>
      </c>
      <c r="BC44" s="56" t="s">
        <v>52</v>
      </c>
      <c r="BD44" s="56" t="s">
        <v>53</v>
      </c>
      <c r="BE44" s="58" t="s">
        <v>54</v>
      </c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</row>
    <row r="45" ht="14.25" customHeight="1">
      <c r="A45" s="36" t="s">
        <v>27</v>
      </c>
      <c r="B45" s="60"/>
      <c r="C45" s="28"/>
      <c r="D45" s="64"/>
      <c r="E45" s="61">
        <v>1.0</v>
      </c>
      <c r="F45" s="28"/>
      <c r="G45" s="28"/>
      <c r="H45" s="28"/>
      <c r="I45" s="63"/>
      <c r="J45" s="60" t="str">
        <f t="shared" ref="J45:K45" si="151">B45</f>
        <v/>
      </c>
      <c r="K45" s="28" t="str">
        <f t="shared" si="151"/>
        <v/>
      </c>
      <c r="L45" s="61">
        <v>1.0</v>
      </c>
      <c r="M45" s="61">
        <f t="shared" ref="M45:T45" si="152">E45</f>
        <v>1</v>
      </c>
      <c r="N45" s="28" t="str">
        <f t="shared" si="152"/>
        <v/>
      </c>
      <c r="O45" s="28" t="str">
        <f t="shared" si="152"/>
        <v/>
      </c>
      <c r="P45" s="28" t="str">
        <f t="shared" si="152"/>
        <v/>
      </c>
      <c r="Q45" s="63" t="str">
        <f t="shared" si="152"/>
        <v/>
      </c>
      <c r="R45" s="60" t="str">
        <f t="shared" si="152"/>
        <v/>
      </c>
      <c r="S45" s="28" t="str">
        <f t="shared" si="152"/>
        <v/>
      </c>
      <c r="T45" s="61">
        <f t="shared" si="152"/>
        <v>1</v>
      </c>
      <c r="U45" s="64"/>
      <c r="V45" s="28" t="str">
        <f t="shared" ref="V45:AB45" si="153">N45</f>
        <v/>
      </c>
      <c r="W45" s="28" t="str">
        <f t="shared" si="153"/>
        <v/>
      </c>
      <c r="X45" s="28" t="str">
        <f t="shared" si="153"/>
        <v/>
      </c>
      <c r="Y45" s="63" t="str">
        <f t="shared" si="153"/>
        <v/>
      </c>
      <c r="Z45" s="60" t="str">
        <f t="shared" si="153"/>
        <v/>
      </c>
      <c r="AA45" s="28" t="str">
        <f t="shared" si="153"/>
        <v/>
      </c>
      <c r="AB45" s="61">
        <f t="shared" si="153"/>
        <v>1</v>
      </c>
      <c r="AC45" s="61">
        <f t="shared" ref="AC45:AC52" si="158">M45</f>
        <v>1</v>
      </c>
      <c r="AD45" s="28" t="str">
        <f t="shared" ref="AD45:BE45" si="154">V45</f>
        <v/>
      </c>
      <c r="AE45" s="28" t="str">
        <f t="shared" si="154"/>
        <v/>
      </c>
      <c r="AF45" s="28" t="str">
        <f t="shared" si="154"/>
        <v/>
      </c>
      <c r="AG45" s="63" t="str">
        <f t="shared" si="154"/>
        <v/>
      </c>
      <c r="AH45" s="60" t="str">
        <f t="shared" si="154"/>
        <v/>
      </c>
      <c r="AI45" s="28" t="str">
        <f t="shared" si="154"/>
        <v/>
      </c>
      <c r="AJ45" s="61">
        <f t="shared" si="154"/>
        <v>1</v>
      </c>
      <c r="AK45" s="61">
        <f t="shared" si="154"/>
        <v>1</v>
      </c>
      <c r="AL45" s="28" t="str">
        <f t="shared" si="154"/>
        <v/>
      </c>
      <c r="AM45" s="28" t="str">
        <f t="shared" si="154"/>
        <v/>
      </c>
      <c r="AN45" s="28" t="str">
        <f t="shared" si="154"/>
        <v/>
      </c>
      <c r="AO45" s="63" t="str">
        <f t="shared" si="154"/>
        <v/>
      </c>
      <c r="AP45" s="60" t="str">
        <f t="shared" si="154"/>
        <v/>
      </c>
      <c r="AQ45" s="28" t="str">
        <f t="shared" si="154"/>
        <v/>
      </c>
      <c r="AR45" s="61">
        <f t="shared" si="154"/>
        <v>1</v>
      </c>
      <c r="AS45" s="61">
        <f t="shared" si="154"/>
        <v>1</v>
      </c>
      <c r="AT45" s="28" t="str">
        <f t="shared" si="154"/>
        <v/>
      </c>
      <c r="AU45" s="28" t="str">
        <f t="shared" si="154"/>
        <v/>
      </c>
      <c r="AV45" s="28" t="str">
        <f t="shared" si="154"/>
        <v/>
      </c>
      <c r="AW45" s="63" t="str">
        <f t="shared" si="154"/>
        <v/>
      </c>
      <c r="AX45" s="60" t="str">
        <f t="shared" si="154"/>
        <v/>
      </c>
      <c r="AY45" s="60" t="str">
        <f t="shared" si="154"/>
        <v/>
      </c>
      <c r="AZ45" s="60">
        <f t="shared" si="154"/>
        <v>1</v>
      </c>
      <c r="BA45" s="60">
        <f t="shared" si="154"/>
        <v>1</v>
      </c>
      <c r="BB45" s="60" t="str">
        <f t="shared" si="154"/>
        <v/>
      </c>
      <c r="BC45" s="60" t="str">
        <f t="shared" si="154"/>
        <v/>
      </c>
      <c r="BD45" s="60" t="str">
        <f t="shared" si="154"/>
        <v/>
      </c>
      <c r="BE45" s="60" t="str">
        <f t="shared" si="154"/>
        <v/>
      </c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</row>
    <row r="46" ht="14.25" customHeight="1">
      <c r="A46" s="36" t="s">
        <v>28</v>
      </c>
      <c r="B46" s="60"/>
      <c r="C46" s="28"/>
      <c r="D46" s="64"/>
      <c r="E46" s="61">
        <v>1.0</v>
      </c>
      <c r="F46" s="28"/>
      <c r="G46" s="28"/>
      <c r="H46" s="28"/>
      <c r="I46" s="63"/>
      <c r="J46" s="60" t="str">
        <f t="shared" ref="J46:K46" si="155">B46</f>
        <v/>
      </c>
      <c r="K46" s="28" t="str">
        <f t="shared" si="155"/>
        <v/>
      </c>
      <c r="L46" s="61">
        <v>1.0</v>
      </c>
      <c r="M46" s="61">
        <f t="shared" ref="M46:T46" si="156">E46</f>
        <v>1</v>
      </c>
      <c r="N46" s="28" t="str">
        <f t="shared" si="156"/>
        <v/>
      </c>
      <c r="O46" s="28" t="str">
        <f t="shared" si="156"/>
        <v/>
      </c>
      <c r="P46" s="28" t="str">
        <f t="shared" si="156"/>
        <v/>
      </c>
      <c r="Q46" s="63" t="str">
        <f t="shared" si="156"/>
        <v/>
      </c>
      <c r="R46" s="60" t="str">
        <f t="shared" si="156"/>
        <v/>
      </c>
      <c r="S46" s="28" t="str">
        <f t="shared" si="156"/>
        <v/>
      </c>
      <c r="T46" s="61">
        <f t="shared" si="156"/>
        <v>1</v>
      </c>
      <c r="U46" s="64"/>
      <c r="V46" s="28" t="str">
        <f t="shared" ref="V46:AB46" si="157">N46</f>
        <v/>
      </c>
      <c r="W46" s="28" t="str">
        <f t="shared" si="157"/>
        <v/>
      </c>
      <c r="X46" s="28" t="str">
        <f t="shared" si="157"/>
        <v/>
      </c>
      <c r="Y46" s="63" t="str">
        <f t="shared" si="157"/>
        <v/>
      </c>
      <c r="Z46" s="60" t="str">
        <f t="shared" si="157"/>
        <v/>
      </c>
      <c r="AA46" s="28" t="str">
        <f t="shared" si="157"/>
        <v/>
      </c>
      <c r="AB46" s="61">
        <f t="shared" si="157"/>
        <v>1</v>
      </c>
      <c r="AC46" s="61">
        <f t="shared" si="158"/>
        <v>1</v>
      </c>
      <c r="AD46" s="28" t="str">
        <f t="shared" ref="AD46:BE46" si="159">V46</f>
        <v/>
      </c>
      <c r="AE46" s="28" t="str">
        <f t="shared" si="159"/>
        <v/>
      </c>
      <c r="AF46" s="28" t="str">
        <f t="shared" si="159"/>
        <v/>
      </c>
      <c r="AG46" s="63" t="str">
        <f t="shared" si="159"/>
        <v/>
      </c>
      <c r="AH46" s="60" t="str">
        <f t="shared" si="159"/>
        <v/>
      </c>
      <c r="AI46" s="28" t="str">
        <f t="shared" si="159"/>
        <v/>
      </c>
      <c r="AJ46" s="61">
        <f t="shared" si="159"/>
        <v>1</v>
      </c>
      <c r="AK46" s="61">
        <f t="shared" si="159"/>
        <v>1</v>
      </c>
      <c r="AL46" s="28" t="str">
        <f t="shared" si="159"/>
        <v/>
      </c>
      <c r="AM46" s="28" t="str">
        <f t="shared" si="159"/>
        <v/>
      </c>
      <c r="AN46" s="28" t="str">
        <f t="shared" si="159"/>
        <v/>
      </c>
      <c r="AO46" s="63" t="str">
        <f t="shared" si="159"/>
        <v/>
      </c>
      <c r="AP46" s="60" t="str">
        <f t="shared" si="159"/>
        <v/>
      </c>
      <c r="AQ46" s="28" t="str">
        <f t="shared" si="159"/>
        <v/>
      </c>
      <c r="AR46" s="61">
        <f t="shared" si="159"/>
        <v>1</v>
      </c>
      <c r="AS46" s="61">
        <f t="shared" si="159"/>
        <v>1</v>
      </c>
      <c r="AT46" s="28" t="str">
        <f t="shared" si="159"/>
        <v/>
      </c>
      <c r="AU46" s="28" t="str">
        <f t="shared" si="159"/>
        <v/>
      </c>
      <c r="AV46" s="28" t="str">
        <f t="shared" si="159"/>
        <v/>
      </c>
      <c r="AW46" s="63" t="str">
        <f t="shared" si="159"/>
        <v/>
      </c>
      <c r="AX46" s="60" t="str">
        <f t="shared" si="159"/>
        <v/>
      </c>
      <c r="AY46" s="28" t="str">
        <f t="shared" si="159"/>
        <v/>
      </c>
      <c r="AZ46" s="61">
        <f t="shared" si="159"/>
        <v>1</v>
      </c>
      <c r="BA46" s="61">
        <f t="shared" si="159"/>
        <v>1</v>
      </c>
      <c r="BB46" s="28" t="str">
        <f t="shared" si="159"/>
        <v/>
      </c>
      <c r="BC46" s="28" t="str">
        <f t="shared" si="159"/>
        <v/>
      </c>
      <c r="BD46" s="28" t="str">
        <f t="shared" si="159"/>
        <v/>
      </c>
      <c r="BE46" s="63" t="str">
        <f t="shared" si="159"/>
        <v/>
      </c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</row>
    <row r="47" ht="14.25" customHeight="1">
      <c r="A47" s="36" t="s">
        <v>29</v>
      </c>
      <c r="B47" s="60"/>
      <c r="C47" s="28"/>
      <c r="D47" s="64"/>
      <c r="E47" s="61">
        <v>1.0</v>
      </c>
      <c r="F47" s="28"/>
      <c r="G47" s="28"/>
      <c r="H47" s="28"/>
      <c r="I47" s="63"/>
      <c r="J47" s="60" t="str">
        <f t="shared" ref="J47:K47" si="160">B47</f>
        <v/>
      </c>
      <c r="K47" s="28" t="str">
        <f t="shared" si="160"/>
        <v/>
      </c>
      <c r="L47" s="61">
        <v>1.0</v>
      </c>
      <c r="M47" s="61">
        <f t="shared" ref="M47:T47" si="161">E47</f>
        <v>1</v>
      </c>
      <c r="N47" s="28" t="str">
        <f t="shared" si="161"/>
        <v/>
      </c>
      <c r="O47" s="28" t="str">
        <f t="shared" si="161"/>
        <v/>
      </c>
      <c r="P47" s="28" t="str">
        <f t="shared" si="161"/>
        <v/>
      </c>
      <c r="Q47" s="63" t="str">
        <f t="shared" si="161"/>
        <v/>
      </c>
      <c r="R47" s="60" t="str">
        <f t="shared" si="161"/>
        <v/>
      </c>
      <c r="S47" s="28" t="str">
        <f t="shared" si="161"/>
        <v/>
      </c>
      <c r="T47" s="61">
        <f t="shared" si="161"/>
        <v>1</v>
      </c>
      <c r="U47" s="64"/>
      <c r="V47" s="28" t="str">
        <f t="shared" ref="V47:AB47" si="162">N47</f>
        <v/>
      </c>
      <c r="W47" s="28" t="str">
        <f t="shared" si="162"/>
        <v/>
      </c>
      <c r="X47" s="28" t="str">
        <f t="shared" si="162"/>
        <v/>
      </c>
      <c r="Y47" s="63" t="str">
        <f t="shared" si="162"/>
        <v/>
      </c>
      <c r="Z47" s="60" t="str">
        <f t="shared" si="162"/>
        <v/>
      </c>
      <c r="AA47" s="28" t="str">
        <f t="shared" si="162"/>
        <v/>
      </c>
      <c r="AB47" s="61">
        <f t="shared" si="162"/>
        <v>1</v>
      </c>
      <c r="AC47" s="61">
        <f t="shared" si="158"/>
        <v>1</v>
      </c>
      <c r="AD47" s="28" t="str">
        <f t="shared" ref="AD47:BE47" si="163">V47</f>
        <v/>
      </c>
      <c r="AE47" s="28" t="str">
        <f t="shared" si="163"/>
        <v/>
      </c>
      <c r="AF47" s="28" t="str">
        <f t="shared" si="163"/>
        <v/>
      </c>
      <c r="AG47" s="63" t="str">
        <f t="shared" si="163"/>
        <v/>
      </c>
      <c r="AH47" s="60" t="str">
        <f t="shared" si="163"/>
        <v/>
      </c>
      <c r="AI47" s="28" t="str">
        <f t="shared" si="163"/>
        <v/>
      </c>
      <c r="AJ47" s="61">
        <f t="shared" si="163"/>
        <v>1</v>
      </c>
      <c r="AK47" s="61">
        <f t="shared" si="163"/>
        <v>1</v>
      </c>
      <c r="AL47" s="28" t="str">
        <f t="shared" si="163"/>
        <v/>
      </c>
      <c r="AM47" s="28" t="str">
        <f t="shared" si="163"/>
        <v/>
      </c>
      <c r="AN47" s="28" t="str">
        <f t="shared" si="163"/>
        <v/>
      </c>
      <c r="AO47" s="63" t="str">
        <f t="shared" si="163"/>
        <v/>
      </c>
      <c r="AP47" s="60" t="str">
        <f t="shared" si="163"/>
        <v/>
      </c>
      <c r="AQ47" s="28" t="str">
        <f t="shared" si="163"/>
        <v/>
      </c>
      <c r="AR47" s="61">
        <f t="shared" si="163"/>
        <v>1</v>
      </c>
      <c r="AS47" s="61">
        <f t="shared" si="163"/>
        <v>1</v>
      </c>
      <c r="AT47" s="28" t="str">
        <f t="shared" si="163"/>
        <v/>
      </c>
      <c r="AU47" s="28" t="str">
        <f t="shared" si="163"/>
        <v/>
      </c>
      <c r="AV47" s="28" t="str">
        <f t="shared" si="163"/>
        <v/>
      </c>
      <c r="AW47" s="63" t="str">
        <f t="shared" si="163"/>
        <v/>
      </c>
      <c r="AX47" s="60" t="str">
        <f t="shared" si="163"/>
        <v/>
      </c>
      <c r="AY47" s="28" t="str">
        <f t="shared" si="163"/>
        <v/>
      </c>
      <c r="AZ47" s="61">
        <f t="shared" si="163"/>
        <v>1</v>
      </c>
      <c r="BA47" s="61">
        <f t="shared" si="163"/>
        <v>1</v>
      </c>
      <c r="BB47" s="28" t="str">
        <f t="shared" si="163"/>
        <v/>
      </c>
      <c r="BC47" s="28" t="str">
        <f t="shared" si="163"/>
        <v/>
      </c>
      <c r="BD47" s="28" t="str">
        <f t="shared" si="163"/>
        <v/>
      </c>
      <c r="BE47" s="63" t="str">
        <f t="shared" si="163"/>
        <v/>
      </c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</row>
    <row r="48" ht="14.25" customHeight="1">
      <c r="A48" s="36" t="s">
        <v>30</v>
      </c>
      <c r="B48" s="60"/>
      <c r="C48" s="28"/>
      <c r="D48" s="64"/>
      <c r="E48" s="61">
        <v>1.0</v>
      </c>
      <c r="F48" s="64"/>
      <c r="G48" s="61">
        <v>2.0</v>
      </c>
      <c r="H48" s="28"/>
      <c r="I48" s="63"/>
      <c r="J48" s="60" t="str">
        <f t="shared" ref="J48:K48" si="164">B48</f>
        <v/>
      </c>
      <c r="K48" s="28" t="str">
        <f t="shared" si="164"/>
        <v/>
      </c>
      <c r="L48" s="61">
        <v>1.0</v>
      </c>
      <c r="M48" s="61">
        <f t="shared" ref="M48:M52" si="169">E48</f>
        <v>1</v>
      </c>
      <c r="N48" s="61">
        <v>1.0</v>
      </c>
      <c r="O48" s="61">
        <f t="shared" ref="O48:T48" si="165">G48</f>
        <v>2</v>
      </c>
      <c r="P48" s="28" t="str">
        <f t="shared" si="165"/>
        <v/>
      </c>
      <c r="Q48" s="63" t="str">
        <f t="shared" si="165"/>
        <v/>
      </c>
      <c r="R48" s="60" t="str">
        <f t="shared" si="165"/>
        <v/>
      </c>
      <c r="S48" s="28" t="str">
        <f t="shared" si="165"/>
        <v/>
      </c>
      <c r="T48" s="61">
        <f t="shared" si="165"/>
        <v>1</v>
      </c>
      <c r="U48" s="64"/>
      <c r="V48" s="61">
        <f t="shared" ref="V48:V52" si="171">N48</f>
        <v>1</v>
      </c>
      <c r="W48" s="64"/>
      <c r="X48" s="28" t="str">
        <f t="shared" ref="X48:AB48" si="166">P48</f>
        <v/>
      </c>
      <c r="Y48" s="63" t="str">
        <f t="shared" si="166"/>
        <v/>
      </c>
      <c r="Z48" s="60" t="str">
        <f t="shared" si="166"/>
        <v/>
      </c>
      <c r="AA48" s="28" t="str">
        <f t="shared" si="166"/>
        <v/>
      </c>
      <c r="AB48" s="61">
        <f t="shared" si="166"/>
        <v>1</v>
      </c>
      <c r="AC48" s="61">
        <f t="shared" si="158"/>
        <v>1</v>
      </c>
      <c r="AD48" s="61">
        <f t="shared" ref="AD48:AD52" si="173">V48</f>
        <v>1</v>
      </c>
      <c r="AE48" s="61">
        <f t="shared" ref="AE48:AE55" si="174">O48</f>
        <v>2</v>
      </c>
      <c r="AF48" s="28" t="str">
        <f t="shared" ref="AF48:BE48" si="167">X48</f>
        <v/>
      </c>
      <c r="AG48" s="63" t="str">
        <f t="shared" si="167"/>
        <v/>
      </c>
      <c r="AH48" s="60" t="str">
        <f t="shared" si="167"/>
        <v/>
      </c>
      <c r="AI48" s="28" t="str">
        <f t="shared" si="167"/>
        <v/>
      </c>
      <c r="AJ48" s="61">
        <f t="shared" si="167"/>
        <v>1</v>
      </c>
      <c r="AK48" s="61">
        <f t="shared" si="167"/>
        <v>1</v>
      </c>
      <c r="AL48" s="61">
        <f t="shared" si="167"/>
        <v>1</v>
      </c>
      <c r="AM48" s="61">
        <f t="shared" si="167"/>
        <v>2</v>
      </c>
      <c r="AN48" s="28" t="str">
        <f t="shared" si="167"/>
        <v/>
      </c>
      <c r="AO48" s="63" t="str">
        <f t="shared" si="167"/>
        <v/>
      </c>
      <c r="AP48" s="60" t="str">
        <f t="shared" si="167"/>
        <v/>
      </c>
      <c r="AQ48" s="28" t="str">
        <f t="shared" si="167"/>
        <v/>
      </c>
      <c r="AR48" s="61">
        <f t="shared" si="167"/>
        <v>1</v>
      </c>
      <c r="AS48" s="61">
        <f t="shared" si="167"/>
        <v>1</v>
      </c>
      <c r="AT48" s="61">
        <f t="shared" si="167"/>
        <v>1</v>
      </c>
      <c r="AU48" s="61">
        <f t="shared" si="167"/>
        <v>2</v>
      </c>
      <c r="AV48" s="28" t="str">
        <f t="shared" si="167"/>
        <v/>
      </c>
      <c r="AW48" s="63" t="str">
        <f t="shared" si="167"/>
        <v/>
      </c>
      <c r="AX48" s="60" t="str">
        <f t="shared" si="167"/>
        <v/>
      </c>
      <c r="AY48" s="28" t="str">
        <f t="shared" si="167"/>
        <v/>
      </c>
      <c r="AZ48" s="61">
        <f t="shared" si="167"/>
        <v>1</v>
      </c>
      <c r="BA48" s="61">
        <f t="shared" si="167"/>
        <v>1</v>
      </c>
      <c r="BB48" s="61">
        <f t="shared" si="167"/>
        <v>1</v>
      </c>
      <c r="BC48" s="61">
        <f t="shared" si="167"/>
        <v>2</v>
      </c>
      <c r="BD48" s="28" t="str">
        <f t="shared" si="167"/>
        <v/>
      </c>
      <c r="BE48" s="63" t="str">
        <f t="shared" si="167"/>
        <v/>
      </c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</row>
    <row r="49" ht="14.25" customHeight="1">
      <c r="A49" s="36" t="s">
        <v>31</v>
      </c>
      <c r="B49" s="60"/>
      <c r="C49" s="28"/>
      <c r="D49" s="64"/>
      <c r="E49" s="61">
        <v>1.0</v>
      </c>
      <c r="F49" s="64"/>
      <c r="G49" s="61">
        <v>2.0</v>
      </c>
      <c r="H49" s="28"/>
      <c r="I49" s="63"/>
      <c r="J49" s="60" t="str">
        <f t="shared" ref="J49:K49" si="168">B49</f>
        <v/>
      </c>
      <c r="K49" s="28" t="str">
        <f t="shared" si="168"/>
        <v/>
      </c>
      <c r="L49" s="61">
        <v>1.0</v>
      </c>
      <c r="M49" s="61">
        <f t="shared" si="169"/>
        <v>1</v>
      </c>
      <c r="N49" s="61">
        <v>1.0</v>
      </c>
      <c r="O49" s="61">
        <f t="shared" ref="O49:T49" si="170">G49</f>
        <v>2</v>
      </c>
      <c r="P49" s="28" t="str">
        <f t="shared" si="170"/>
        <v/>
      </c>
      <c r="Q49" s="63" t="str">
        <f t="shared" si="170"/>
        <v/>
      </c>
      <c r="R49" s="60" t="str">
        <f t="shared" si="170"/>
        <v/>
      </c>
      <c r="S49" s="28" t="str">
        <f t="shared" si="170"/>
        <v/>
      </c>
      <c r="T49" s="61">
        <f t="shared" si="170"/>
        <v>1</v>
      </c>
      <c r="U49" s="64"/>
      <c r="V49" s="61">
        <f t="shared" si="171"/>
        <v>1</v>
      </c>
      <c r="W49" s="64"/>
      <c r="X49" s="28" t="str">
        <f t="shared" ref="X49:AB49" si="172">P49</f>
        <v/>
      </c>
      <c r="Y49" s="63" t="str">
        <f t="shared" si="172"/>
        <v/>
      </c>
      <c r="Z49" s="60" t="str">
        <f t="shared" si="172"/>
        <v/>
      </c>
      <c r="AA49" s="28" t="str">
        <f t="shared" si="172"/>
        <v/>
      </c>
      <c r="AB49" s="61">
        <f t="shared" si="172"/>
        <v>1</v>
      </c>
      <c r="AC49" s="61">
        <f t="shared" si="158"/>
        <v>1</v>
      </c>
      <c r="AD49" s="61">
        <f t="shared" si="173"/>
        <v>1</v>
      </c>
      <c r="AE49" s="61">
        <f t="shared" si="174"/>
        <v>2</v>
      </c>
      <c r="AF49" s="28" t="str">
        <f t="shared" ref="AF49:BE49" si="175">X49</f>
        <v/>
      </c>
      <c r="AG49" s="63" t="str">
        <f t="shared" si="175"/>
        <v/>
      </c>
      <c r="AH49" s="60" t="str">
        <f t="shared" si="175"/>
        <v/>
      </c>
      <c r="AI49" s="28" t="str">
        <f t="shared" si="175"/>
        <v/>
      </c>
      <c r="AJ49" s="61">
        <f t="shared" si="175"/>
        <v>1</v>
      </c>
      <c r="AK49" s="61">
        <f t="shared" si="175"/>
        <v>1</v>
      </c>
      <c r="AL49" s="61">
        <f t="shared" si="175"/>
        <v>1</v>
      </c>
      <c r="AM49" s="61">
        <f t="shared" si="175"/>
        <v>2</v>
      </c>
      <c r="AN49" s="28" t="str">
        <f t="shared" si="175"/>
        <v/>
      </c>
      <c r="AO49" s="63" t="str">
        <f t="shared" si="175"/>
        <v/>
      </c>
      <c r="AP49" s="60" t="str">
        <f t="shared" si="175"/>
        <v/>
      </c>
      <c r="AQ49" s="28" t="str">
        <f t="shared" si="175"/>
        <v/>
      </c>
      <c r="AR49" s="61">
        <f t="shared" si="175"/>
        <v>1</v>
      </c>
      <c r="AS49" s="61">
        <f t="shared" si="175"/>
        <v>1</v>
      </c>
      <c r="AT49" s="61">
        <f t="shared" si="175"/>
        <v>1</v>
      </c>
      <c r="AU49" s="61">
        <f t="shared" si="175"/>
        <v>2</v>
      </c>
      <c r="AV49" s="28" t="str">
        <f t="shared" si="175"/>
        <v/>
      </c>
      <c r="AW49" s="63" t="str">
        <f t="shared" si="175"/>
        <v/>
      </c>
      <c r="AX49" s="60" t="str">
        <f t="shared" si="175"/>
        <v/>
      </c>
      <c r="AY49" s="28" t="str">
        <f t="shared" si="175"/>
        <v/>
      </c>
      <c r="AZ49" s="61">
        <f t="shared" si="175"/>
        <v>1</v>
      </c>
      <c r="BA49" s="61">
        <f t="shared" si="175"/>
        <v>1</v>
      </c>
      <c r="BB49" s="61">
        <f t="shared" si="175"/>
        <v>1</v>
      </c>
      <c r="BC49" s="61">
        <f t="shared" si="175"/>
        <v>2</v>
      </c>
      <c r="BD49" s="28" t="str">
        <f t="shared" si="175"/>
        <v/>
      </c>
      <c r="BE49" s="63" t="str">
        <f t="shared" si="175"/>
        <v/>
      </c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</row>
    <row r="50" ht="14.25" customHeight="1">
      <c r="A50" s="36" t="s">
        <v>32</v>
      </c>
      <c r="B50" s="60"/>
      <c r="C50" s="28"/>
      <c r="D50" s="64"/>
      <c r="E50" s="61">
        <v>1.0</v>
      </c>
      <c r="F50" s="64"/>
      <c r="G50" s="61">
        <v>2.0</v>
      </c>
      <c r="H50" s="28"/>
      <c r="I50" s="63"/>
      <c r="J50" s="60" t="str">
        <f t="shared" ref="J50:K50" si="176">B50</f>
        <v/>
      </c>
      <c r="K50" s="28" t="str">
        <f t="shared" si="176"/>
        <v/>
      </c>
      <c r="L50" s="61">
        <v>1.0</v>
      </c>
      <c r="M50" s="61">
        <f t="shared" si="169"/>
        <v>1</v>
      </c>
      <c r="N50" s="61">
        <v>1.0</v>
      </c>
      <c r="O50" s="61">
        <f t="shared" ref="O50:T50" si="177">G50</f>
        <v>2</v>
      </c>
      <c r="P50" s="28" t="str">
        <f t="shared" si="177"/>
        <v/>
      </c>
      <c r="Q50" s="63" t="str">
        <f t="shared" si="177"/>
        <v/>
      </c>
      <c r="R50" s="60" t="str">
        <f t="shared" si="177"/>
        <v/>
      </c>
      <c r="S50" s="28" t="str">
        <f t="shared" si="177"/>
        <v/>
      </c>
      <c r="T50" s="61">
        <f t="shared" si="177"/>
        <v>1</v>
      </c>
      <c r="U50" s="64"/>
      <c r="V50" s="61">
        <f t="shared" si="171"/>
        <v>1</v>
      </c>
      <c r="W50" s="64"/>
      <c r="X50" s="28" t="str">
        <f t="shared" ref="X50:AB50" si="178">P50</f>
        <v/>
      </c>
      <c r="Y50" s="63" t="str">
        <f t="shared" si="178"/>
        <v/>
      </c>
      <c r="Z50" s="60" t="str">
        <f t="shared" si="178"/>
        <v/>
      </c>
      <c r="AA50" s="28" t="str">
        <f t="shared" si="178"/>
        <v/>
      </c>
      <c r="AB50" s="61">
        <f t="shared" si="178"/>
        <v>1</v>
      </c>
      <c r="AC50" s="61">
        <f t="shared" si="158"/>
        <v>1</v>
      </c>
      <c r="AD50" s="61">
        <f t="shared" si="173"/>
        <v>1</v>
      </c>
      <c r="AE50" s="61">
        <f t="shared" si="174"/>
        <v>2</v>
      </c>
      <c r="AF50" s="28" t="str">
        <f t="shared" ref="AF50:BE50" si="179">X50</f>
        <v/>
      </c>
      <c r="AG50" s="63" t="str">
        <f t="shared" si="179"/>
        <v/>
      </c>
      <c r="AH50" s="60" t="str">
        <f t="shared" si="179"/>
        <v/>
      </c>
      <c r="AI50" s="28" t="str">
        <f t="shared" si="179"/>
        <v/>
      </c>
      <c r="AJ50" s="61">
        <f t="shared" si="179"/>
        <v>1</v>
      </c>
      <c r="AK50" s="61">
        <f t="shared" si="179"/>
        <v>1</v>
      </c>
      <c r="AL50" s="61">
        <f t="shared" si="179"/>
        <v>1</v>
      </c>
      <c r="AM50" s="61">
        <f t="shared" si="179"/>
        <v>2</v>
      </c>
      <c r="AN50" s="28" t="str">
        <f t="shared" si="179"/>
        <v/>
      </c>
      <c r="AO50" s="63" t="str">
        <f t="shared" si="179"/>
        <v/>
      </c>
      <c r="AP50" s="60" t="str">
        <f t="shared" si="179"/>
        <v/>
      </c>
      <c r="AQ50" s="28" t="str">
        <f t="shared" si="179"/>
        <v/>
      </c>
      <c r="AR50" s="61">
        <f t="shared" si="179"/>
        <v>1</v>
      </c>
      <c r="AS50" s="61">
        <f t="shared" si="179"/>
        <v>1</v>
      </c>
      <c r="AT50" s="61">
        <f t="shared" si="179"/>
        <v>1</v>
      </c>
      <c r="AU50" s="61">
        <f t="shared" si="179"/>
        <v>2</v>
      </c>
      <c r="AV50" s="28" t="str">
        <f t="shared" si="179"/>
        <v/>
      </c>
      <c r="AW50" s="63" t="str">
        <f t="shared" si="179"/>
        <v/>
      </c>
      <c r="AX50" s="60" t="str">
        <f t="shared" si="179"/>
        <v/>
      </c>
      <c r="AY50" s="28" t="str">
        <f t="shared" si="179"/>
        <v/>
      </c>
      <c r="AZ50" s="61">
        <f t="shared" si="179"/>
        <v>1</v>
      </c>
      <c r="BA50" s="61">
        <f t="shared" si="179"/>
        <v>1</v>
      </c>
      <c r="BB50" s="61">
        <f t="shared" si="179"/>
        <v>1</v>
      </c>
      <c r="BC50" s="61">
        <f t="shared" si="179"/>
        <v>2</v>
      </c>
      <c r="BD50" s="28" t="str">
        <f t="shared" si="179"/>
        <v/>
      </c>
      <c r="BE50" s="63" t="str">
        <f t="shared" si="179"/>
        <v/>
      </c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</row>
    <row r="51" ht="14.25" customHeight="1">
      <c r="A51" s="36" t="s">
        <v>33</v>
      </c>
      <c r="B51" s="60"/>
      <c r="C51" s="28"/>
      <c r="D51" s="64"/>
      <c r="E51" s="61">
        <v>1.0</v>
      </c>
      <c r="F51" s="64"/>
      <c r="G51" s="61">
        <v>2.0</v>
      </c>
      <c r="H51" s="28"/>
      <c r="I51" s="63"/>
      <c r="J51" s="60" t="str">
        <f t="shared" ref="J51:K51" si="180">B51</f>
        <v/>
      </c>
      <c r="K51" s="28" t="str">
        <f t="shared" si="180"/>
        <v/>
      </c>
      <c r="L51" s="61">
        <v>1.0</v>
      </c>
      <c r="M51" s="61">
        <f t="shared" si="169"/>
        <v>1</v>
      </c>
      <c r="N51" s="61">
        <v>1.0</v>
      </c>
      <c r="O51" s="61">
        <f t="shared" ref="O51:T51" si="181">G51</f>
        <v>2</v>
      </c>
      <c r="P51" s="28" t="str">
        <f t="shared" si="181"/>
        <v/>
      </c>
      <c r="Q51" s="63" t="str">
        <f t="shared" si="181"/>
        <v/>
      </c>
      <c r="R51" s="60" t="str">
        <f t="shared" si="181"/>
        <v/>
      </c>
      <c r="S51" s="28" t="str">
        <f t="shared" si="181"/>
        <v/>
      </c>
      <c r="T51" s="61">
        <f t="shared" si="181"/>
        <v>1</v>
      </c>
      <c r="U51" s="64"/>
      <c r="V51" s="61">
        <f t="shared" si="171"/>
        <v>1</v>
      </c>
      <c r="W51" s="64"/>
      <c r="X51" s="28" t="str">
        <f t="shared" ref="X51:AB51" si="182">P51</f>
        <v/>
      </c>
      <c r="Y51" s="63" t="str">
        <f t="shared" si="182"/>
        <v/>
      </c>
      <c r="Z51" s="60" t="str">
        <f t="shared" si="182"/>
        <v/>
      </c>
      <c r="AA51" s="28" t="str">
        <f t="shared" si="182"/>
        <v/>
      </c>
      <c r="AB51" s="61">
        <f t="shared" si="182"/>
        <v>1</v>
      </c>
      <c r="AC51" s="61">
        <f t="shared" si="158"/>
        <v>1</v>
      </c>
      <c r="AD51" s="61">
        <f t="shared" si="173"/>
        <v>1</v>
      </c>
      <c r="AE51" s="61">
        <f t="shared" si="174"/>
        <v>2</v>
      </c>
      <c r="AF51" s="28" t="str">
        <f t="shared" ref="AF51:BE51" si="183">X51</f>
        <v/>
      </c>
      <c r="AG51" s="63" t="str">
        <f t="shared" si="183"/>
        <v/>
      </c>
      <c r="AH51" s="60" t="str">
        <f t="shared" si="183"/>
        <v/>
      </c>
      <c r="AI51" s="28" t="str">
        <f t="shared" si="183"/>
        <v/>
      </c>
      <c r="AJ51" s="61">
        <f t="shared" si="183"/>
        <v>1</v>
      </c>
      <c r="AK51" s="61">
        <f t="shared" si="183"/>
        <v>1</v>
      </c>
      <c r="AL51" s="61">
        <f t="shared" si="183"/>
        <v>1</v>
      </c>
      <c r="AM51" s="61">
        <f t="shared" si="183"/>
        <v>2</v>
      </c>
      <c r="AN51" s="28" t="str">
        <f t="shared" si="183"/>
        <v/>
      </c>
      <c r="AO51" s="63" t="str">
        <f t="shared" si="183"/>
        <v/>
      </c>
      <c r="AP51" s="60" t="str">
        <f t="shared" si="183"/>
        <v/>
      </c>
      <c r="AQ51" s="28" t="str">
        <f t="shared" si="183"/>
        <v/>
      </c>
      <c r="AR51" s="61">
        <f t="shared" si="183"/>
        <v>1</v>
      </c>
      <c r="AS51" s="61">
        <f t="shared" si="183"/>
        <v>1</v>
      </c>
      <c r="AT51" s="61">
        <f t="shared" si="183"/>
        <v>1</v>
      </c>
      <c r="AU51" s="61">
        <f t="shared" si="183"/>
        <v>2</v>
      </c>
      <c r="AV51" s="28" t="str">
        <f t="shared" si="183"/>
        <v/>
      </c>
      <c r="AW51" s="63" t="str">
        <f t="shared" si="183"/>
        <v/>
      </c>
      <c r="AX51" s="60" t="str">
        <f t="shared" si="183"/>
        <v/>
      </c>
      <c r="AY51" s="28" t="str">
        <f t="shared" si="183"/>
        <v/>
      </c>
      <c r="AZ51" s="61">
        <f t="shared" si="183"/>
        <v>1</v>
      </c>
      <c r="BA51" s="61">
        <f t="shared" si="183"/>
        <v>1</v>
      </c>
      <c r="BB51" s="61">
        <f t="shared" si="183"/>
        <v>1</v>
      </c>
      <c r="BC51" s="61">
        <f t="shared" si="183"/>
        <v>2</v>
      </c>
      <c r="BD51" s="28" t="str">
        <f t="shared" si="183"/>
        <v/>
      </c>
      <c r="BE51" s="63" t="str">
        <f t="shared" si="183"/>
        <v/>
      </c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</row>
    <row r="52" ht="14.25" customHeight="1">
      <c r="A52" s="36" t="s">
        <v>34</v>
      </c>
      <c r="B52" s="60"/>
      <c r="C52" s="28"/>
      <c r="D52" s="64"/>
      <c r="E52" s="61">
        <v>1.0</v>
      </c>
      <c r="F52" s="64"/>
      <c r="G52" s="61">
        <v>2.0</v>
      </c>
      <c r="H52" s="61">
        <v>1.0</v>
      </c>
      <c r="I52" s="61">
        <v>2.0</v>
      </c>
      <c r="J52" s="60" t="str">
        <f t="shared" ref="J52:K52" si="184">B52</f>
        <v/>
      </c>
      <c r="K52" s="28" t="str">
        <f t="shared" si="184"/>
        <v/>
      </c>
      <c r="L52" s="61">
        <v>1.0</v>
      </c>
      <c r="M52" s="61">
        <f t="shared" si="169"/>
        <v>1</v>
      </c>
      <c r="N52" s="61">
        <v>1.0</v>
      </c>
      <c r="O52" s="61">
        <f t="shared" ref="O52:T52" si="185">G52</f>
        <v>2</v>
      </c>
      <c r="P52" s="61">
        <f t="shared" si="185"/>
        <v>1</v>
      </c>
      <c r="Q52" s="61">
        <f t="shared" si="185"/>
        <v>2</v>
      </c>
      <c r="R52" s="60" t="str">
        <f t="shared" si="185"/>
        <v/>
      </c>
      <c r="S52" s="28" t="str">
        <f t="shared" si="185"/>
        <v/>
      </c>
      <c r="T52" s="61">
        <f t="shared" si="185"/>
        <v>1</v>
      </c>
      <c r="U52" s="64"/>
      <c r="V52" s="61">
        <f t="shared" si="171"/>
        <v>1</v>
      </c>
      <c r="W52" s="64"/>
      <c r="X52" s="61">
        <f t="shared" ref="X52:X55" si="192">P52</f>
        <v>1</v>
      </c>
      <c r="Y52" s="64"/>
      <c r="Z52" s="60" t="str">
        <f t="shared" ref="Z52:AB52" si="186">R52</f>
        <v/>
      </c>
      <c r="AA52" s="28" t="str">
        <f t="shared" si="186"/>
        <v/>
      </c>
      <c r="AB52" s="61">
        <f t="shared" si="186"/>
        <v>1</v>
      </c>
      <c r="AC52" s="61">
        <f t="shared" si="158"/>
        <v>1</v>
      </c>
      <c r="AD52" s="61">
        <f t="shared" si="173"/>
        <v>1</v>
      </c>
      <c r="AE52" s="61">
        <f t="shared" si="174"/>
        <v>2</v>
      </c>
      <c r="AF52" s="61">
        <f t="shared" ref="AF52:AF55" si="194">X52</f>
        <v>1</v>
      </c>
      <c r="AG52" s="61">
        <f t="shared" ref="AG52:AG59" si="195">Q52</f>
        <v>2</v>
      </c>
      <c r="AH52" s="60" t="str">
        <f t="shared" ref="AH52:AM52" si="187">Z52</f>
        <v/>
      </c>
      <c r="AI52" s="28" t="str">
        <f t="shared" si="187"/>
        <v/>
      </c>
      <c r="AJ52" s="61">
        <f t="shared" si="187"/>
        <v>1</v>
      </c>
      <c r="AK52" s="61">
        <f t="shared" si="187"/>
        <v>1</v>
      </c>
      <c r="AL52" s="61">
        <f t="shared" si="187"/>
        <v>1</v>
      </c>
      <c r="AM52" s="61">
        <f t="shared" si="187"/>
        <v>2</v>
      </c>
      <c r="AN52" s="64"/>
      <c r="AO52" s="61">
        <f t="shared" ref="AO52:AU52" si="188">AG52</f>
        <v>2</v>
      </c>
      <c r="AP52" s="60" t="str">
        <f t="shared" si="188"/>
        <v/>
      </c>
      <c r="AQ52" s="28" t="str">
        <f t="shared" si="188"/>
        <v/>
      </c>
      <c r="AR52" s="61">
        <f t="shared" si="188"/>
        <v>1</v>
      </c>
      <c r="AS52" s="61">
        <f t="shared" si="188"/>
        <v>1</v>
      </c>
      <c r="AT52" s="61">
        <f t="shared" si="188"/>
        <v>1</v>
      </c>
      <c r="AU52" s="61">
        <f t="shared" si="188"/>
        <v>2</v>
      </c>
      <c r="AV52" s="61">
        <f t="shared" ref="AV52:AV59" si="198">AF52</f>
        <v>1</v>
      </c>
      <c r="AW52" s="61">
        <f t="shared" ref="AW52:BE52" si="189">AO52</f>
        <v>2</v>
      </c>
      <c r="AX52" s="60" t="str">
        <f t="shared" si="189"/>
        <v/>
      </c>
      <c r="AY52" s="28" t="str">
        <f t="shared" si="189"/>
        <v/>
      </c>
      <c r="AZ52" s="61">
        <f t="shared" si="189"/>
        <v>1</v>
      </c>
      <c r="BA52" s="61">
        <f t="shared" si="189"/>
        <v>1</v>
      </c>
      <c r="BB52" s="61">
        <f t="shared" si="189"/>
        <v>1</v>
      </c>
      <c r="BC52" s="61">
        <f t="shared" si="189"/>
        <v>2</v>
      </c>
      <c r="BD52" s="61">
        <f t="shared" si="189"/>
        <v>1</v>
      </c>
      <c r="BE52" s="61">
        <f t="shared" si="189"/>
        <v>2</v>
      </c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</row>
    <row r="53" ht="14.25" customHeight="1">
      <c r="A53" s="36" t="s">
        <v>35</v>
      </c>
      <c r="B53" s="60"/>
      <c r="C53" s="28"/>
      <c r="D53" s="28"/>
      <c r="E53" s="28"/>
      <c r="F53" s="64"/>
      <c r="G53" s="61">
        <v>2.0</v>
      </c>
      <c r="H53" s="61">
        <v>1.0</v>
      </c>
      <c r="I53" s="61">
        <v>2.0</v>
      </c>
      <c r="J53" s="60" t="str">
        <f t="shared" ref="J53:M53" si="190">B53</f>
        <v/>
      </c>
      <c r="K53" s="28" t="str">
        <f t="shared" si="190"/>
        <v/>
      </c>
      <c r="L53" s="28" t="str">
        <f t="shared" si="190"/>
        <v/>
      </c>
      <c r="M53" s="28" t="str">
        <f t="shared" si="190"/>
        <v/>
      </c>
      <c r="N53" s="61">
        <v>1.0</v>
      </c>
      <c r="O53" s="61">
        <f t="shared" ref="O53:V53" si="191">G53</f>
        <v>2</v>
      </c>
      <c r="P53" s="61">
        <f t="shared" si="191"/>
        <v>1</v>
      </c>
      <c r="Q53" s="61">
        <f t="shared" si="191"/>
        <v>2</v>
      </c>
      <c r="R53" s="60" t="str">
        <f t="shared" si="191"/>
        <v/>
      </c>
      <c r="S53" s="28" t="str">
        <f t="shared" si="191"/>
        <v/>
      </c>
      <c r="T53" s="28" t="str">
        <f t="shared" si="191"/>
        <v/>
      </c>
      <c r="U53" s="28" t="str">
        <f t="shared" si="191"/>
        <v/>
      </c>
      <c r="V53" s="61">
        <f t="shared" si="191"/>
        <v>1</v>
      </c>
      <c r="W53" s="64"/>
      <c r="X53" s="61">
        <f t="shared" si="192"/>
        <v>1</v>
      </c>
      <c r="Y53" s="64"/>
      <c r="Z53" s="60" t="str">
        <f t="shared" ref="Z53:AD53" si="193">R53</f>
        <v/>
      </c>
      <c r="AA53" s="28" t="str">
        <f t="shared" si="193"/>
        <v/>
      </c>
      <c r="AB53" s="28" t="str">
        <f t="shared" si="193"/>
        <v/>
      </c>
      <c r="AC53" s="28" t="str">
        <f t="shared" si="193"/>
        <v/>
      </c>
      <c r="AD53" s="61">
        <f t="shared" si="193"/>
        <v>1</v>
      </c>
      <c r="AE53" s="61">
        <f t="shared" si="174"/>
        <v>2</v>
      </c>
      <c r="AF53" s="61">
        <f t="shared" si="194"/>
        <v>1</v>
      </c>
      <c r="AG53" s="61">
        <f t="shared" si="195"/>
        <v>2</v>
      </c>
      <c r="AH53" s="60" t="str">
        <f t="shared" ref="AH53:AM53" si="196">Z53</f>
        <v/>
      </c>
      <c r="AI53" s="28" t="str">
        <f t="shared" si="196"/>
        <v/>
      </c>
      <c r="AJ53" s="28" t="str">
        <f t="shared" si="196"/>
        <v/>
      </c>
      <c r="AK53" s="28" t="str">
        <f t="shared" si="196"/>
        <v/>
      </c>
      <c r="AL53" s="61">
        <f t="shared" si="196"/>
        <v>1</v>
      </c>
      <c r="AM53" s="61">
        <f t="shared" si="196"/>
        <v>2</v>
      </c>
      <c r="AN53" s="64"/>
      <c r="AO53" s="61">
        <f t="shared" ref="AO53:AU53" si="197">AG53</f>
        <v>2</v>
      </c>
      <c r="AP53" s="60" t="str">
        <f t="shared" si="197"/>
        <v/>
      </c>
      <c r="AQ53" s="28" t="str">
        <f t="shared" si="197"/>
        <v/>
      </c>
      <c r="AR53" s="28" t="str">
        <f t="shared" si="197"/>
        <v/>
      </c>
      <c r="AS53" s="28" t="str">
        <f t="shared" si="197"/>
        <v/>
      </c>
      <c r="AT53" s="61">
        <f t="shared" si="197"/>
        <v>1</v>
      </c>
      <c r="AU53" s="61">
        <f t="shared" si="197"/>
        <v>2</v>
      </c>
      <c r="AV53" s="61">
        <f t="shared" si="198"/>
        <v>1</v>
      </c>
      <c r="AW53" s="61">
        <f t="shared" ref="AW53:BE53" si="199">AO53</f>
        <v>2</v>
      </c>
      <c r="AX53" s="60" t="str">
        <f t="shared" si="199"/>
        <v/>
      </c>
      <c r="AY53" s="28" t="str">
        <f t="shared" si="199"/>
        <v/>
      </c>
      <c r="AZ53" s="28" t="str">
        <f t="shared" si="199"/>
        <v/>
      </c>
      <c r="BA53" s="28" t="str">
        <f t="shared" si="199"/>
        <v/>
      </c>
      <c r="BB53" s="61">
        <f t="shared" si="199"/>
        <v>1</v>
      </c>
      <c r="BC53" s="61">
        <f t="shared" si="199"/>
        <v>2</v>
      </c>
      <c r="BD53" s="61">
        <f t="shared" si="199"/>
        <v>1</v>
      </c>
      <c r="BE53" s="61">
        <f t="shared" si="199"/>
        <v>2</v>
      </c>
      <c r="BF53" s="28"/>
      <c r="BG53" s="28"/>
      <c r="BH53" s="28"/>
      <c r="BI53" s="71">
        <v>1.0</v>
      </c>
      <c r="BJ53" s="71">
        <v>2.0</v>
      </c>
      <c r="BK53" s="71">
        <v>3.0</v>
      </c>
      <c r="BL53" s="71">
        <v>4.0</v>
      </c>
      <c r="BM53" s="71">
        <v>5.0</v>
      </c>
      <c r="BN53" s="71">
        <v>6.0</v>
      </c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</row>
    <row r="54" ht="14.25" customHeight="1">
      <c r="A54" s="36" t="s">
        <v>36</v>
      </c>
      <c r="B54" s="60"/>
      <c r="C54" s="28"/>
      <c r="D54" s="28"/>
      <c r="E54" s="28"/>
      <c r="F54" s="64"/>
      <c r="G54" s="61">
        <v>2.0</v>
      </c>
      <c r="H54" s="61">
        <v>1.0</v>
      </c>
      <c r="I54" s="61">
        <v>2.0</v>
      </c>
      <c r="J54" s="60" t="str">
        <f t="shared" ref="J54:M54" si="200">B54</f>
        <v/>
      </c>
      <c r="K54" s="28" t="str">
        <f t="shared" si="200"/>
        <v/>
      </c>
      <c r="L54" s="28" t="str">
        <f t="shared" si="200"/>
        <v/>
      </c>
      <c r="M54" s="28" t="str">
        <f t="shared" si="200"/>
        <v/>
      </c>
      <c r="N54" s="61">
        <v>1.0</v>
      </c>
      <c r="O54" s="61">
        <f t="shared" ref="O54:V54" si="201">G54</f>
        <v>2</v>
      </c>
      <c r="P54" s="61">
        <f t="shared" si="201"/>
        <v>1</v>
      </c>
      <c r="Q54" s="61">
        <f t="shared" si="201"/>
        <v>2</v>
      </c>
      <c r="R54" s="60" t="str">
        <f t="shared" si="201"/>
        <v/>
      </c>
      <c r="S54" s="28" t="str">
        <f t="shared" si="201"/>
        <v/>
      </c>
      <c r="T54" s="28" t="str">
        <f t="shared" si="201"/>
        <v/>
      </c>
      <c r="U54" s="28" t="str">
        <f t="shared" si="201"/>
        <v/>
      </c>
      <c r="V54" s="61">
        <f t="shared" si="201"/>
        <v>1</v>
      </c>
      <c r="W54" s="64"/>
      <c r="X54" s="61">
        <f t="shared" si="192"/>
        <v>1</v>
      </c>
      <c r="Y54" s="64"/>
      <c r="Z54" s="60" t="str">
        <f t="shared" ref="Z54:AD54" si="202">R54</f>
        <v/>
      </c>
      <c r="AA54" s="28" t="str">
        <f t="shared" si="202"/>
        <v/>
      </c>
      <c r="AB54" s="28" t="str">
        <f t="shared" si="202"/>
        <v/>
      </c>
      <c r="AC54" s="28" t="str">
        <f t="shared" si="202"/>
        <v/>
      </c>
      <c r="AD54" s="61">
        <f t="shared" si="202"/>
        <v>1</v>
      </c>
      <c r="AE54" s="61">
        <f t="shared" si="174"/>
        <v>2</v>
      </c>
      <c r="AF54" s="61">
        <f t="shared" si="194"/>
        <v>1</v>
      </c>
      <c r="AG54" s="61">
        <f t="shared" si="195"/>
        <v>2</v>
      </c>
      <c r="AH54" s="60" t="str">
        <f t="shared" ref="AH54:AM54" si="203">Z54</f>
        <v/>
      </c>
      <c r="AI54" s="28" t="str">
        <f t="shared" si="203"/>
        <v/>
      </c>
      <c r="AJ54" s="28" t="str">
        <f t="shared" si="203"/>
        <v/>
      </c>
      <c r="AK54" s="28" t="str">
        <f t="shared" si="203"/>
        <v/>
      </c>
      <c r="AL54" s="61">
        <f t="shared" si="203"/>
        <v>1</v>
      </c>
      <c r="AM54" s="61">
        <f t="shared" si="203"/>
        <v>2</v>
      </c>
      <c r="AN54" s="64"/>
      <c r="AO54" s="61">
        <f t="shared" ref="AO54:AU54" si="204">AG54</f>
        <v>2</v>
      </c>
      <c r="AP54" s="60" t="str">
        <f t="shared" si="204"/>
        <v/>
      </c>
      <c r="AQ54" s="28" t="str">
        <f t="shared" si="204"/>
        <v/>
      </c>
      <c r="AR54" s="28" t="str">
        <f t="shared" si="204"/>
        <v/>
      </c>
      <c r="AS54" s="28" t="str">
        <f t="shared" si="204"/>
        <v/>
      </c>
      <c r="AT54" s="61">
        <f t="shared" si="204"/>
        <v>1</v>
      </c>
      <c r="AU54" s="61">
        <f t="shared" si="204"/>
        <v>2</v>
      </c>
      <c r="AV54" s="61">
        <f t="shared" si="198"/>
        <v>1</v>
      </c>
      <c r="AW54" s="61">
        <f t="shared" ref="AW54:BE54" si="205">AO54</f>
        <v>2</v>
      </c>
      <c r="AX54" s="60" t="str">
        <f t="shared" si="205"/>
        <v/>
      </c>
      <c r="AY54" s="28" t="str">
        <f t="shared" si="205"/>
        <v/>
      </c>
      <c r="AZ54" s="28" t="str">
        <f t="shared" si="205"/>
        <v/>
      </c>
      <c r="BA54" s="28" t="str">
        <f t="shared" si="205"/>
        <v/>
      </c>
      <c r="BB54" s="61">
        <f t="shared" si="205"/>
        <v>1</v>
      </c>
      <c r="BC54" s="61">
        <f t="shared" si="205"/>
        <v>2</v>
      </c>
      <c r="BD54" s="61">
        <f t="shared" si="205"/>
        <v>1</v>
      </c>
      <c r="BE54" s="61">
        <f t="shared" si="205"/>
        <v>2</v>
      </c>
      <c r="BF54" s="28"/>
      <c r="BG54" s="28"/>
      <c r="BH54" s="28"/>
      <c r="BI54" s="72"/>
      <c r="BJ54" s="73"/>
      <c r="BK54" s="74"/>
      <c r="BL54" s="75"/>
      <c r="BM54" s="76"/>
      <c r="BN54" s="82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</row>
    <row r="55" ht="14.25" customHeight="1">
      <c r="A55" s="36" t="s">
        <v>37</v>
      </c>
      <c r="B55" s="28"/>
      <c r="C55" s="28"/>
      <c r="D55" s="28"/>
      <c r="E55" s="28"/>
      <c r="F55" s="64"/>
      <c r="G55" s="61">
        <v>2.0</v>
      </c>
      <c r="H55" s="61">
        <v>1.0</v>
      </c>
      <c r="I55" s="61">
        <v>2.0</v>
      </c>
      <c r="J55" s="28" t="str">
        <f t="shared" ref="J55:M55" si="206">B55</f>
        <v/>
      </c>
      <c r="K55" s="28" t="str">
        <f t="shared" si="206"/>
        <v/>
      </c>
      <c r="L55" s="28" t="str">
        <f t="shared" si="206"/>
        <v/>
      </c>
      <c r="M55" s="28" t="str">
        <f t="shared" si="206"/>
        <v/>
      </c>
      <c r="N55" s="61">
        <v>1.0</v>
      </c>
      <c r="O55" s="61">
        <f t="shared" ref="O55:V55" si="207">G55</f>
        <v>2</v>
      </c>
      <c r="P55" s="61">
        <f t="shared" si="207"/>
        <v>1</v>
      </c>
      <c r="Q55" s="61">
        <f t="shared" si="207"/>
        <v>2</v>
      </c>
      <c r="R55" s="28" t="str">
        <f t="shared" si="207"/>
        <v/>
      </c>
      <c r="S55" s="28" t="str">
        <f t="shared" si="207"/>
        <v/>
      </c>
      <c r="T55" s="28" t="str">
        <f t="shared" si="207"/>
        <v/>
      </c>
      <c r="U55" s="28" t="str">
        <f t="shared" si="207"/>
        <v/>
      </c>
      <c r="V55" s="61">
        <f t="shared" si="207"/>
        <v>1</v>
      </c>
      <c r="W55" s="64"/>
      <c r="X55" s="61">
        <f t="shared" si="192"/>
        <v>1</v>
      </c>
      <c r="Y55" s="64"/>
      <c r="Z55" s="28" t="str">
        <f t="shared" ref="Z55:AD55" si="208">R55</f>
        <v/>
      </c>
      <c r="AA55" s="28" t="str">
        <f t="shared" si="208"/>
        <v/>
      </c>
      <c r="AB55" s="28" t="str">
        <f t="shared" si="208"/>
        <v/>
      </c>
      <c r="AC55" s="28" t="str">
        <f t="shared" si="208"/>
        <v/>
      </c>
      <c r="AD55" s="61">
        <f t="shared" si="208"/>
        <v>1</v>
      </c>
      <c r="AE55" s="61">
        <f t="shared" si="174"/>
        <v>2</v>
      </c>
      <c r="AF55" s="61">
        <f t="shared" si="194"/>
        <v>1</v>
      </c>
      <c r="AG55" s="61">
        <f t="shared" si="195"/>
        <v>2</v>
      </c>
      <c r="AH55" s="28" t="str">
        <f t="shared" ref="AH55:AM55" si="209">Z55</f>
        <v/>
      </c>
      <c r="AI55" s="28" t="str">
        <f t="shared" si="209"/>
        <v/>
      </c>
      <c r="AJ55" s="28" t="str">
        <f t="shared" si="209"/>
        <v/>
      </c>
      <c r="AK55" s="28" t="str">
        <f t="shared" si="209"/>
        <v/>
      </c>
      <c r="AL55" s="61">
        <f t="shared" si="209"/>
        <v>1</v>
      </c>
      <c r="AM55" s="61">
        <f t="shared" si="209"/>
        <v>2</v>
      </c>
      <c r="AN55" s="64"/>
      <c r="AO55" s="61">
        <f t="shared" ref="AO55:AU55" si="210">AG55</f>
        <v>2</v>
      </c>
      <c r="AP55" s="28" t="str">
        <f t="shared" si="210"/>
        <v/>
      </c>
      <c r="AQ55" s="28" t="str">
        <f t="shared" si="210"/>
        <v/>
      </c>
      <c r="AR55" s="28" t="str">
        <f t="shared" si="210"/>
        <v/>
      </c>
      <c r="AS55" s="28" t="str">
        <f t="shared" si="210"/>
        <v/>
      </c>
      <c r="AT55" s="61">
        <f t="shared" si="210"/>
        <v>1</v>
      </c>
      <c r="AU55" s="61">
        <f t="shared" si="210"/>
        <v>2</v>
      </c>
      <c r="AV55" s="61">
        <f t="shared" si="198"/>
        <v>1</v>
      </c>
      <c r="AW55" s="61">
        <f t="shared" ref="AW55:BE55" si="211">AO55</f>
        <v>2</v>
      </c>
      <c r="AX55" s="28" t="str">
        <f t="shared" si="211"/>
        <v/>
      </c>
      <c r="AY55" s="28" t="str">
        <f t="shared" si="211"/>
        <v/>
      </c>
      <c r="AZ55" s="28" t="str">
        <f t="shared" si="211"/>
        <v/>
      </c>
      <c r="BA55" s="28" t="str">
        <f t="shared" si="211"/>
        <v/>
      </c>
      <c r="BB55" s="61">
        <f t="shared" si="211"/>
        <v>1</v>
      </c>
      <c r="BC55" s="61">
        <f t="shared" si="211"/>
        <v>2</v>
      </c>
      <c r="BD55" s="61">
        <f t="shared" si="211"/>
        <v>1</v>
      </c>
      <c r="BE55" s="61">
        <f t="shared" si="211"/>
        <v>2</v>
      </c>
      <c r="BF55" s="28"/>
      <c r="BG55" s="28"/>
      <c r="BH55" s="28"/>
      <c r="BI55" s="72"/>
      <c r="BJ55" s="73"/>
      <c r="BK55" s="74"/>
      <c r="BL55" s="75"/>
      <c r="BM55" s="78"/>
      <c r="BN55" s="82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</row>
    <row r="56" ht="14.25" customHeight="1">
      <c r="A56" s="36" t="s">
        <v>38</v>
      </c>
      <c r="B56" s="61">
        <v>2.0</v>
      </c>
      <c r="C56" s="61">
        <v>1.0</v>
      </c>
      <c r="D56" s="28"/>
      <c r="E56" s="28"/>
      <c r="F56" s="28"/>
      <c r="G56" s="28"/>
      <c r="H56" s="61">
        <v>1.0</v>
      </c>
      <c r="I56" s="61">
        <v>2.0</v>
      </c>
      <c r="J56" s="61">
        <f t="shared" ref="J56:X56" si="212">B56</f>
        <v>2</v>
      </c>
      <c r="K56" s="61">
        <f t="shared" si="212"/>
        <v>1</v>
      </c>
      <c r="L56" s="28" t="str">
        <f t="shared" si="212"/>
        <v/>
      </c>
      <c r="M56" s="28" t="str">
        <f t="shared" si="212"/>
        <v/>
      </c>
      <c r="N56" s="28" t="str">
        <f t="shared" si="212"/>
        <v/>
      </c>
      <c r="O56" s="28" t="str">
        <f t="shared" si="212"/>
        <v/>
      </c>
      <c r="P56" s="61">
        <f t="shared" si="212"/>
        <v>1</v>
      </c>
      <c r="Q56" s="61">
        <f t="shared" si="212"/>
        <v>2</v>
      </c>
      <c r="R56" s="61">
        <f t="shared" si="212"/>
        <v>2</v>
      </c>
      <c r="S56" s="61">
        <f t="shared" si="212"/>
        <v>1</v>
      </c>
      <c r="T56" s="28" t="str">
        <f t="shared" si="212"/>
        <v/>
      </c>
      <c r="U56" s="28" t="str">
        <f t="shared" si="212"/>
        <v/>
      </c>
      <c r="V56" s="28" t="str">
        <f t="shared" si="212"/>
        <v/>
      </c>
      <c r="W56" s="28" t="str">
        <f t="shared" si="212"/>
        <v/>
      </c>
      <c r="X56" s="61">
        <f t="shared" si="212"/>
        <v>1</v>
      </c>
      <c r="Y56" s="64"/>
      <c r="Z56" s="64"/>
      <c r="AA56" s="61">
        <f t="shared" ref="AA56:AF56" si="213">S56</f>
        <v>1</v>
      </c>
      <c r="AB56" s="28" t="str">
        <f t="shared" si="213"/>
        <v/>
      </c>
      <c r="AC56" s="28" t="str">
        <f t="shared" si="213"/>
        <v/>
      </c>
      <c r="AD56" s="28" t="str">
        <f t="shared" si="213"/>
        <v/>
      </c>
      <c r="AE56" s="28" t="str">
        <f t="shared" si="213"/>
        <v/>
      </c>
      <c r="AF56" s="61">
        <f t="shared" si="213"/>
        <v>1</v>
      </c>
      <c r="AG56" s="61">
        <f t="shared" si="195"/>
        <v>2</v>
      </c>
      <c r="AH56" s="61">
        <f t="shared" ref="AH56:AH59" si="220">R56</f>
        <v>2</v>
      </c>
      <c r="AI56" s="64"/>
      <c r="AJ56" s="28" t="str">
        <f t="shared" ref="AJ56:AM56" si="214">AB56</f>
        <v/>
      </c>
      <c r="AK56" s="28" t="str">
        <f t="shared" si="214"/>
        <v/>
      </c>
      <c r="AL56" s="28" t="str">
        <f t="shared" si="214"/>
        <v/>
      </c>
      <c r="AM56" s="28" t="str">
        <f t="shared" si="214"/>
        <v/>
      </c>
      <c r="AN56" s="64"/>
      <c r="AO56" s="61">
        <f t="shared" ref="AO56:AP56" si="215">AG56</f>
        <v>2</v>
      </c>
      <c r="AP56" s="61">
        <f t="shared" si="215"/>
        <v>2</v>
      </c>
      <c r="AQ56" s="61">
        <v>2.0</v>
      </c>
      <c r="AR56" s="28" t="str">
        <f t="shared" ref="AR56:AU56" si="216">AJ56</f>
        <v/>
      </c>
      <c r="AS56" s="28" t="str">
        <f t="shared" si="216"/>
        <v/>
      </c>
      <c r="AT56" s="28" t="str">
        <f t="shared" si="216"/>
        <v/>
      </c>
      <c r="AU56" s="28" t="str">
        <f t="shared" si="216"/>
        <v/>
      </c>
      <c r="AV56" s="61">
        <f t="shared" si="198"/>
        <v>1</v>
      </c>
      <c r="AW56" s="61">
        <f t="shared" ref="AW56:BE56" si="217">AO56</f>
        <v>2</v>
      </c>
      <c r="AX56" s="61">
        <f t="shared" si="217"/>
        <v>2</v>
      </c>
      <c r="AY56" s="61">
        <f t="shared" si="217"/>
        <v>2</v>
      </c>
      <c r="AZ56" s="28" t="str">
        <f t="shared" si="217"/>
        <v/>
      </c>
      <c r="BA56" s="28" t="str">
        <f t="shared" si="217"/>
        <v/>
      </c>
      <c r="BB56" s="28" t="str">
        <f t="shared" si="217"/>
        <v/>
      </c>
      <c r="BC56" s="28" t="str">
        <f t="shared" si="217"/>
        <v/>
      </c>
      <c r="BD56" s="61">
        <f t="shared" si="217"/>
        <v>1</v>
      </c>
      <c r="BE56" s="61">
        <f t="shared" si="217"/>
        <v>2</v>
      </c>
      <c r="BF56" s="28"/>
      <c r="BG56" s="28"/>
      <c r="BH56" s="28"/>
      <c r="BI56" s="72"/>
      <c r="BJ56" s="73"/>
      <c r="BK56" s="74"/>
      <c r="BL56" s="75"/>
      <c r="BM56" s="78"/>
      <c r="BN56" s="83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</row>
    <row r="57" ht="14.25" customHeight="1">
      <c r="A57" s="36" t="s">
        <v>39</v>
      </c>
      <c r="B57" s="61">
        <v>2.0</v>
      </c>
      <c r="C57" s="61">
        <v>1.0</v>
      </c>
      <c r="D57" s="28"/>
      <c r="E57" s="28"/>
      <c r="F57" s="28"/>
      <c r="G57" s="28"/>
      <c r="H57" s="61">
        <v>1.0</v>
      </c>
      <c r="I57" s="61">
        <v>2.0</v>
      </c>
      <c r="J57" s="61">
        <f t="shared" ref="J57:X57" si="218">B57</f>
        <v>2</v>
      </c>
      <c r="K57" s="61">
        <f t="shared" si="218"/>
        <v>1</v>
      </c>
      <c r="L57" s="28" t="str">
        <f t="shared" si="218"/>
        <v/>
      </c>
      <c r="M57" s="28" t="str">
        <f t="shared" si="218"/>
        <v/>
      </c>
      <c r="N57" s="28" t="str">
        <f t="shared" si="218"/>
        <v/>
      </c>
      <c r="O57" s="28" t="str">
        <f t="shared" si="218"/>
        <v/>
      </c>
      <c r="P57" s="61">
        <f t="shared" si="218"/>
        <v>1</v>
      </c>
      <c r="Q57" s="61">
        <f t="shared" si="218"/>
        <v>2</v>
      </c>
      <c r="R57" s="61">
        <f t="shared" si="218"/>
        <v>2</v>
      </c>
      <c r="S57" s="61">
        <f t="shared" si="218"/>
        <v>1</v>
      </c>
      <c r="T57" s="28" t="str">
        <f t="shared" si="218"/>
        <v/>
      </c>
      <c r="U57" s="28" t="str">
        <f t="shared" si="218"/>
        <v/>
      </c>
      <c r="V57" s="28" t="str">
        <f t="shared" si="218"/>
        <v/>
      </c>
      <c r="W57" s="28" t="str">
        <f t="shared" si="218"/>
        <v/>
      </c>
      <c r="X57" s="61">
        <f t="shared" si="218"/>
        <v>1</v>
      </c>
      <c r="Y57" s="64"/>
      <c r="Z57" s="64"/>
      <c r="AA57" s="61">
        <f t="shared" ref="AA57:AF57" si="219">S57</f>
        <v>1</v>
      </c>
      <c r="AB57" s="28" t="str">
        <f t="shared" si="219"/>
        <v/>
      </c>
      <c r="AC57" s="28" t="str">
        <f t="shared" si="219"/>
        <v/>
      </c>
      <c r="AD57" s="28" t="str">
        <f t="shared" si="219"/>
        <v/>
      </c>
      <c r="AE57" s="28" t="str">
        <f t="shared" si="219"/>
        <v/>
      </c>
      <c r="AF57" s="61">
        <f t="shared" si="219"/>
        <v>1</v>
      </c>
      <c r="AG57" s="61">
        <f t="shared" si="195"/>
        <v>2</v>
      </c>
      <c r="AH57" s="61">
        <f t="shared" si="220"/>
        <v>2</v>
      </c>
      <c r="AI57" s="64"/>
      <c r="AJ57" s="28" t="str">
        <f t="shared" ref="AJ57:AM57" si="221">AB57</f>
        <v/>
      </c>
      <c r="AK57" s="28" t="str">
        <f t="shared" si="221"/>
        <v/>
      </c>
      <c r="AL57" s="28" t="str">
        <f t="shared" si="221"/>
        <v/>
      </c>
      <c r="AM57" s="28" t="str">
        <f t="shared" si="221"/>
        <v/>
      </c>
      <c r="AN57" s="64"/>
      <c r="AO57" s="61">
        <f t="shared" ref="AO57:AP57" si="222">AG57</f>
        <v>2</v>
      </c>
      <c r="AP57" s="61">
        <f t="shared" si="222"/>
        <v>2</v>
      </c>
      <c r="AQ57" s="61">
        <v>2.0</v>
      </c>
      <c r="AR57" s="28" t="str">
        <f t="shared" ref="AR57:AU57" si="223">AJ57</f>
        <v/>
      </c>
      <c r="AS57" s="28" t="str">
        <f t="shared" si="223"/>
        <v/>
      </c>
      <c r="AT57" s="28" t="str">
        <f t="shared" si="223"/>
        <v/>
      </c>
      <c r="AU57" s="28" t="str">
        <f t="shared" si="223"/>
        <v/>
      </c>
      <c r="AV57" s="61">
        <f t="shared" si="198"/>
        <v>1</v>
      </c>
      <c r="AW57" s="61">
        <f t="shared" ref="AW57:BE57" si="224">AO57</f>
        <v>2</v>
      </c>
      <c r="AX57" s="61">
        <f t="shared" si="224"/>
        <v>2</v>
      </c>
      <c r="AY57" s="61">
        <f t="shared" si="224"/>
        <v>2</v>
      </c>
      <c r="AZ57" s="28" t="str">
        <f t="shared" si="224"/>
        <v/>
      </c>
      <c r="BA57" s="28" t="str">
        <f t="shared" si="224"/>
        <v/>
      </c>
      <c r="BB57" s="28" t="str">
        <f t="shared" si="224"/>
        <v/>
      </c>
      <c r="BC57" s="28" t="str">
        <f t="shared" si="224"/>
        <v/>
      </c>
      <c r="BD57" s="61">
        <f t="shared" si="224"/>
        <v>1</v>
      </c>
      <c r="BE57" s="61">
        <f t="shared" si="224"/>
        <v>2</v>
      </c>
      <c r="BF57" s="28"/>
      <c r="BG57" s="28"/>
      <c r="BH57" s="28"/>
      <c r="BI57" s="72"/>
      <c r="BJ57" s="73"/>
      <c r="BK57" s="74"/>
      <c r="BL57" s="75"/>
      <c r="BM57" s="81"/>
      <c r="BN57" s="83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</row>
    <row r="58" ht="14.25" customHeight="1">
      <c r="A58" s="36" t="s">
        <v>40</v>
      </c>
      <c r="B58" s="61">
        <v>2.0</v>
      </c>
      <c r="C58" s="61">
        <v>1.0</v>
      </c>
      <c r="D58" s="28"/>
      <c r="E58" s="28"/>
      <c r="F58" s="28"/>
      <c r="G58" s="28"/>
      <c r="H58" s="61">
        <v>1.0</v>
      </c>
      <c r="I58" s="61">
        <v>2.0</v>
      </c>
      <c r="J58" s="61">
        <f t="shared" ref="J58:X58" si="225">B58</f>
        <v>2</v>
      </c>
      <c r="K58" s="61">
        <f t="shared" si="225"/>
        <v>1</v>
      </c>
      <c r="L58" s="28" t="str">
        <f t="shared" si="225"/>
        <v/>
      </c>
      <c r="M58" s="28" t="str">
        <f t="shared" si="225"/>
        <v/>
      </c>
      <c r="N58" s="28" t="str">
        <f t="shared" si="225"/>
        <v/>
      </c>
      <c r="O58" s="28" t="str">
        <f t="shared" si="225"/>
        <v/>
      </c>
      <c r="P58" s="61">
        <f t="shared" si="225"/>
        <v>1</v>
      </c>
      <c r="Q58" s="61">
        <f t="shared" si="225"/>
        <v>2</v>
      </c>
      <c r="R58" s="61">
        <f t="shared" si="225"/>
        <v>2</v>
      </c>
      <c r="S58" s="61">
        <f t="shared" si="225"/>
        <v>1</v>
      </c>
      <c r="T58" s="28" t="str">
        <f t="shared" si="225"/>
        <v/>
      </c>
      <c r="U58" s="28" t="str">
        <f t="shared" si="225"/>
        <v/>
      </c>
      <c r="V58" s="28" t="str">
        <f t="shared" si="225"/>
        <v/>
      </c>
      <c r="W58" s="28" t="str">
        <f t="shared" si="225"/>
        <v/>
      </c>
      <c r="X58" s="61">
        <f t="shared" si="225"/>
        <v>1</v>
      </c>
      <c r="Y58" s="64"/>
      <c r="Z58" s="64"/>
      <c r="AA58" s="61">
        <f t="shared" ref="AA58:AF58" si="226">S58</f>
        <v>1</v>
      </c>
      <c r="AB58" s="28" t="str">
        <f t="shared" si="226"/>
        <v/>
      </c>
      <c r="AC58" s="28" t="str">
        <f t="shared" si="226"/>
        <v/>
      </c>
      <c r="AD58" s="28" t="str">
        <f t="shared" si="226"/>
        <v/>
      </c>
      <c r="AE58" s="28" t="str">
        <f t="shared" si="226"/>
        <v/>
      </c>
      <c r="AF58" s="61">
        <f t="shared" si="226"/>
        <v>1</v>
      </c>
      <c r="AG58" s="61">
        <f t="shared" si="195"/>
        <v>2</v>
      </c>
      <c r="AH58" s="61">
        <f t="shared" si="220"/>
        <v>2</v>
      </c>
      <c r="AI58" s="64"/>
      <c r="AJ58" s="28" t="str">
        <f t="shared" ref="AJ58:AM58" si="227">AB58</f>
        <v/>
      </c>
      <c r="AK58" s="28" t="str">
        <f t="shared" si="227"/>
        <v/>
      </c>
      <c r="AL58" s="28" t="str">
        <f t="shared" si="227"/>
        <v/>
      </c>
      <c r="AM58" s="28" t="str">
        <f t="shared" si="227"/>
        <v/>
      </c>
      <c r="AN58" s="64"/>
      <c r="AO58" s="61">
        <f t="shared" ref="AO58:AP58" si="228">AG58</f>
        <v>2</v>
      </c>
      <c r="AP58" s="61">
        <f t="shared" si="228"/>
        <v>2</v>
      </c>
      <c r="AQ58" s="61">
        <v>2.0</v>
      </c>
      <c r="AR58" s="28" t="str">
        <f t="shared" ref="AR58:AU58" si="229">AJ58</f>
        <v/>
      </c>
      <c r="AS58" s="28" t="str">
        <f t="shared" si="229"/>
        <v/>
      </c>
      <c r="AT58" s="28" t="str">
        <f t="shared" si="229"/>
        <v/>
      </c>
      <c r="AU58" s="28" t="str">
        <f t="shared" si="229"/>
        <v/>
      </c>
      <c r="AV58" s="61">
        <f t="shared" si="198"/>
        <v>1</v>
      </c>
      <c r="AW58" s="61">
        <f t="shared" ref="AW58:BE58" si="230">AO58</f>
        <v>2</v>
      </c>
      <c r="AX58" s="61">
        <f t="shared" si="230"/>
        <v>2</v>
      </c>
      <c r="AY58" s="61">
        <f t="shared" si="230"/>
        <v>2</v>
      </c>
      <c r="AZ58" s="28" t="str">
        <f t="shared" si="230"/>
        <v/>
      </c>
      <c r="BA58" s="28" t="str">
        <f t="shared" si="230"/>
        <v/>
      </c>
      <c r="BB58" s="28" t="str">
        <f t="shared" si="230"/>
        <v/>
      </c>
      <c r="BC58" s="28" t="str">
        <f t="shared" si="230"/>
        <v/>
      </c>
      <c r="BD58" s="61">
        <f t="shared" si="230"/>
        <v>1</v>
      </c>
      <c r="BE58" s="61">
        <f t="shared" si="230"/>
        <v>2</v>
      </c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</row>
    <row r="59" ht="14.25" customHeight="1">
      <c r="A59" s="36" t="s">
        <v>41</v>
      </c>
      <c r="B59" s="61">
        <v>2.0</v>
      </c>
      <c r="C59" s="61">
        <v>1.0</v>
      </c>
      <c r="D59" s="77"/>
      <c r="E59" s="77"/>
      <c r="F59" s="77"/>
      <c r="G59" s="77"/>
      <c r="H59" s="61">
        <v>1.0</v>
      </c>
      <c r="I59" s="61">
        <v>2.0</v>
      </c>
      <c r="J59" s="61">
        <f t="shared" ref="J59:X59" si="231">B59</f>
        <v>2</v>
      </c>
      <c r="K59" s="61">
        <f t="shared" si="231"/>
        <v>1</v>
      </c>
      <c r="L59" s="77" t="str">
        <f t="shared" si="231"/>
        <v/>
      </c>
      <c r="M59" s="77" t="str">
        <f t="shared" si="231"/>
        <v/>
      </c>
      <c r="N59" s="77" t="str">
        <f t="shared" si="231"/>
        <v/>
      </c>
      <c r="O59" s="77" t="str">
        <f t="shared" si="231"/>
        <v/>
      </c>
      <c r="P59" s="61">
        <f t="shared" si="231"/>
        <v>1</v>
      </c>
      <c r="Q59" s="61">
        <f t="shared" si="231"/>
        <v>2</v>
      </c>
      <c r="R59" s="61">
        <f t="shared" si="231"/>
        <v>2</v>
      </c>
      <c r="S59" s="61">
        <f t="shared" si="231"/>
        <v>1</v>
      </c>
      <c r="T59" s="77" t="str">
        <f t="shared" si="231"/>
        <v/>
      </c>
      <c r="U59" s="77" t="str">
        <f t="shared" si="231"/>
        <v/>
      </c>
      <c r="V59" s="77" t="str">
        <f t="shared" si="231"/>
        <v/>
      </c>
      <c r="W59" s="77" t="str">
        <f t="shared" si="231"/>
        <v/>
      </c>
      <c r="X59" s="61">
        <f t="shared" si="231"/>
        <v>1</v>
      </c>
      <c r="Y59" s="64"/>
      <c r="Z59" s="64"/>
      <c r="AA59" s="61">
        <f t="shared" ref="AA59:AF59" si="232">S59</f>
        <v>1</v>
      </c>
      <c r="AB59" s="77" t="str">
        <f t="shared" si="232"/>
        <v/>
      </c>
      <c r="AC59" s="77" t="str">
        <f t="shared" si="232"/>
        <v/>
      </c>
      <c r="AD59" s="77" t="str">
        <f t="shared" si="232"/>
        <v/>
      </c>
      <c r="AE59" s="77" t="str">
        <f t="shared" si="232"/>
        <v/>
      </c>
      <c r="AF59" s="61">
        <f t="shared" si="232"/>
        <v>1</v>
      </c>
      <c r="AG59" s="61">
        <f t="shared" si="195"/>
        <v>2</v>
      </c>
      <c r="AH59" s="61">
        <f t="shared" si="220"/>
        <v>2</v>
      </c>
      <c r="AI59" s="64"/>
      <c r="AJ59" s="77" t="str">
        <f t="shared" ref="AJ59:AM59" si="233">AB59</f>
        <v/>
      </c>
      <c r="AK59" s="77" t="str">
        <f t="shared" si="233"/>
        <v/>
      </c>
      <c r="AL59" s="77" t="str">
        <f t="shared" si="233"/>
        <v/>
      </c>
      <c r="AM59" s="77" t="str">
        <f t="shared" si="233"/>
        <v/>
      </c>
      <c r="AN59" s="64"/>
      <c r="AO59" s="61">
        <f t="shared" ref="AO59:AP59" si="234">AG59</f>
        <v>2</v>
      </c>
      <c r="AP59" s="61">
        <f t="shared" si="234"/>
        <v>2</v>
      </c>
      <c r="AQ59" s="61">
        <v>2.0</v>
      </c>
      <c r="AR59" s="77" t="str">
        <f t="shared" ref="AR59:AU59" si="235">AJ59</f>
        <v/>
      </c>
      <c r="AS59" s="77" t="str">
        <f t="shared" si="235"/>
        <v/>
      </c>
      <c r="AT59" s="77" t="str">
        <f t="shared" si="235"/>
        <v/>
      </c>
      <c r="AU59" s="77" t="str">
        <f t="shared" si="235"/>
        <v/>
      </c>
      <c r="AV59" s="61">
        <f t="shared" si="198"/>
        <v>1</v>
      </c>
      <c r="AW59" s="61">
        <f t="shared" ref="AW59:BE59" si="236">AO59</f>
        <v>2</v>
      </c>
      <c r="AX59" s="61">
        <f t="shared" si="236"/>
        <v>2</v>
      </c>
      <c r="AY59" s="61">
        <f t="shared" si="236"/>
        <v>2</v>
      </c>
      <c r="AZ59" s="77" t="str">
        <f t="shared" si="236"/>
        <v/>
      </c>
      <c r="BA59" s="77" t="str">
        <f t="shared" si="236"/>
        <v/>
      </c>
      <c r="BB59" s="77" t="str">
        <f t="shared" si="236"/>
        <v/>
      </c>
      <c r="BC59" s="77" t="str">
        <f t="shared" si="236"/>
        <v/>
      </c>
      <c r="BD59" s="61">
        <f t="shared" si="236"/>
        <v>1</v>
      </c>
      <c r="BE59" s="61">
        <f t="shared" si="236"/>
        <v>2</v>
      </c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</row>
    <row r="60" ht="14.25" customHeight="1">
      <c r="A60" s="38"/>
      <c r="B60" s="25" t="s">
        <v>8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7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</row>
    <row r="61" ht="14.25" customHeight="1">
      <c r="A61" s="38"/>
      <c r="B61" s="25" t="s">
        <v>19</v>
      </c>
      <c r="C61" s="26"/>
      <c r="D61" s="26"/>
      <c r="E61" s="26"/>
      <c r="F61" s="26"/>
      <c r="G61" s="26"/>
      <c r="H61" s="26"/>
      <c r="I61" s="27"/>
      <c r="J61" s="25" t="s">
        <v>20</v>
      </c>
      <c r="K61" s="26"/>
      <c r="L61" s="26"/>
      <c r="M61" s="26"/>
      <c r="N61" s="26"/>
      <c r="O61" s="26"/>
      <c r="P61" s="26"/>
      <c r="Q61" s="27"/>
      <c r="R61" s="25" t="s">
        <v>21</v>
      </c>
      <c r="S61" s="26"/>
      <c r="T61" s="26"/>
      <c r="U61" s="26"/>
      <c r="V61" s="26"/>
      <c r="W61" s="26"/>
      <c r="X61" s="26"/>
      <c r="Y61" s="27"/>
      <c r="Z61" s="25" t="s">
        <v>22</v>
      </c>
      <c r="AA61" s="26"/>
      <c r="AB61" s="26"/>
      <c r="AC61" s="26"/>
      <c r="AD61" s="26"/>
      <c r="AE61" s="26"/>
      <c r="AF61" s="26"/>
      <c r="AG61" s="27"/>
      <c r="AH61" s="25" t="s">
        <v>23</v>
      </c>
      <c r="AI61" s="26"/>
      <c r="AJ61" s="26"/>
      <c r="AK61" s="26"/>
      <c r="AL61" s="26"/>
      <c r="AM61" s="26"/>
      <c r="AN61" s="26"/>
      <c r="AO61" s="27"/>
      <c r="AP61" s="25" t="s">
        <v>24</v>
      </c>
      <c r="AQ61" s="26"/>
      <c r="AR61" s="26"/>
      <c r="AS61" s="26"/>
      <c r="AT61" s="26"/>
      <c r="AU61" s="26"/>
      <c r="AV61" s="26"/>
      <c r="AW61" s="27"/>
      <c r="AX61" s="25" t="s">
        <v>25</v>
      </c>
      <c r="AY61" s="26"/>
      <c r="AZ61" s="26"/>
      <c r="BA61" s="26"/>
      <c r="BB61" s="26"/>
      <c r="BC61" s="26"/>
      <c r="BD61" s="26"/>
      <c r="BE61" s="27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</row>
    <row r="62" ht="14.25" customHeight="1">
      <c r="A62" s="38"/>
      <c r="B62" s="49" t="s">
        <v>44</v>
      </c>
      <c r="C62" s="50"/>
      <c r="D62" s="49" t="s">
        <v>45</v>
      </c>
      <c r="E62" s="51"/>
      <c r="F62" s="51"/>
      <c r="G62" s="51"/>
      <c r="H62" s="51"/>
      <c r="I62" s="50"/>
      <c r="J62" s="49" t="s">
        <v>44</v>
      </c>
      <c r="K62" s="50"/>
      <c r="L62" s="49" t="s">
        <v>45</v>
      </c>
      <c r="M62" s="51"/>
      <c r="N62" s="51"/>
      <c r="O62" s="51"/>
      <c r="P62" s="51"/>
      <c r="Q62" s="50"/>
      <c r="R62" s="49" t="s">
        <v>44</v>
      </c>
      <c r="S62" s="50"/>
      <c r="T62" s="49" t="s">
        <v>45</v>
      </c>
      <c r="U62" s="51"/>
      <c r="V62" s="51"/>
      <c r="W62" s="51"/>
      <c r="X62" s="51"/>
      <c r="Y62" s="50"/>
      <c r="Z62" s="49" t="s">
        <v>44</v>
      </c>
      <c r="AA62" s="50"/>
      <c r="AB62" s="49" t="s">
        <v>45</v>
      </c>
      <c r="AC62" s="51"/>
      <c r="AD62" s="51"/>
      <c r="AE62" s="51"/>
      <c r="AF62" s="51"/>
      <c r="AG62" s="50"/>
      <c r="AH62" s="49" t="s">
        <v>44</v>
      </c>
      <c r="AI62" s="50"/>
      <c r="AJ62" s="49" t="s">
        <v>45</v>
      </c>
      <c r="AK62" s="51"/>
      <c r="AL62" s="51"/>
      <c r="AM62" s="51"/>
      <c r="AN62" s="51"/>
      <c r="AO62" s="50"/>
      <c r="AP62" s="49" t="s">
        <v>44</v>
      </c>
      <c r="AQ62" s="50"/>
      <c r="AR62" s="49" t="s">
        <v>45</v>
      </c>
      <c r="AS62" s="51"/>
      <c r="AT62" s="51"/>
      <c r="AU62" s="51"/>
      <c r="AV62" s="51"/>
      <c r="AW62" s="50"/>
      <c r="AX62" s="49" t="s">
        <v>44</v>
      </c>
      <c r="AY62" s="50"/>
      <c r="AZ62" s="49" t="s">
        <v>45</v>
      </c>
      <c r="BA62" s="51"/>
      <c r="BB62" s="51"/>
      <c r="BC62" s="51"/>
      <c r="BD62" s="51"/>
      <c r="BE62" s="50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</row>
    <row r="63" ht="14.25" customHeight="1">
      <c r="A63" s="38"/>
      <c r="B63" s="55" t="s">
        <v>47</v>
      </c>
      <c r="C63" s="56" t="s">
        <v>48</v>
      </c>
      <c r="D63" s="57" t="s">
        <v>49</v>
      </c>
      <c r="E63" s="56" t="s">
        <v>50</v>
      </c>
      <c r="F63" s="56" t="s">
        <v>51</v>
      </c>
      <c r="G63" s="56" t="s">
        <v>52</v>
      </c>
      <c r="H63" s="56" t="s">
        <v>53</v>
      </c>
      <c r="I63" s="58" t="s">
        <v>54</v>
      </c>
      <c r="J63" s="55" t="s">
        <v>47</v>
      </c>
      <c r="K63" s="56" t="s">
        <v>48</v>
      </c>
      <c r="L63" s="57" t="s">
        <v>49</v>
      </c>
      <c r="M63" s="56" t="s">
        <v>50</v>
      </c>
      <c r="N63" s="56" t="s">
        <v>51</v>
      </c>
      <c r="O63" s="56" t="s">
        <v>52</v>
      </c>
      <c r="P63" s="56" t="s">
        <v>53</v>
      </c>
      <c r="Q63" s="58" t="s">
        <v>54</v>
      </c>
      <c r="R63" s="55" t="s">
        <v>47</v>
      </c>
      <c r="S63" s="56" t="s">
        <v>48</v>
      </c>
      <c r="T63" s="57" t="s">
        <v>49</v>
      </c>
      <c r="U63" s="56" t="s">
        <v>50</v>
      </c>
      <c r="V63" s="56" t="s">
        <v>51</v>
      </c>
      <c r="W63" s="56" t="s">
        <v>52</v>
      </c>
      <c r="X63" s="56" t="s">
        <v>53</v>
      </c>
      <c r="Y63" s="58" t="s">
        <v>54</v>
      </c>
      <c r="Z63" s="55" t="s">
        <v>47</v>
      </c>
      <c r="AA63" s="56" t="s">
        <v>48</v>
      </c>
      <c r="AB63" s="57" t="s">
        <v>49</v>
      </c>
      <c r="AC63" s="56" t="s">
        <v>50</v>
      </c>
      <c r="AD63" s="56" t="s">
        <v>51</v>
      </c>
      <c r="AE63" s="56" t="s">
        <v>52</v>
      </c>
      <c r="AF63" s="56" t="s">
        <v>53</v>
      </c>
      <c r="AG63" s="58" t="s">
        <v>54</v>
      </c>
      <c r="AH63" s="55" t="s">
        <v>47</v>
      </c>
      <c r="AI63" s="56" t="s">
        <v>48</v>
      </c>
      <c r="AJ63" s="57" t="s">
        <v>49</v>
      </c>
      <c r="AK63" s="56" t="s">
        <v>50</v>
      </c>
      <c r="AL63" s="56" t="s">
        <v>51</v>
      </c>
      <c r="AM63" s="56" t="s">
        <v>52</v>
      </c>
      <c r="AN63" s="56" t="s">
        <v>53</v>
      </c>
      <c r="AO63" s="58" t="s">
        <v>54</v>
      </c>
      <c r="AP63" s="55" t="s">
        <v>47</v>
      </c>
      <c r="AQ63" s="56" t="s">
        <v>48</v>
      </c>
      <c r="AR63" s="57" t="s">
        <v>49</v>
      </c>
      <c r="AS63" s="56" t="s">
        <v>50</v>
      </c>
      <c r="AT63" s="56" t="s">
        <v>51</v>
      </c>
      <c r="AU63" s="56" t="s">
        <v>52</v>
      </c>
      <c r="AV63" s="56" t="s">
        <v>53</v>
      </c>
      <c r="AW63" s="58" t="s">
        <v>54</v>
      </c>
      <c r="AX63" s="55" t="s">
        <v>47</v>
      </c>
      <c r="AY63" s="56" t="s">
        <v>48</v>
      </c>
      <c r="AZ63" s="57" t="s">
        <v>49</v>
      </c>
      <c r="BA63" s="56" t="s">
        <v>50</v>
      </c>
      <c r="BB63" s="56" t="s">
        <v>51</v>
      </c>
      <c r="BC63" s="56" t="s">
        <v>52</v>
      </c>
      <c r="BD63" s="56" t="s">
        <v>53</v>
      </c>
      <c r="BE63" s="58" t="s">
        <v>54</v>
      </c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</row>
    <row r="64" ht="14.25" customHeight="1">
      <c r="A64" s="36" t="s">
        <v>27</v>
      </c>
      <c r="B64" s="60"/>
      <c r="C64" s="28"/>
      <c r="D64" s="64"/>
      <c r="E64" s="61">
        <v>1.0</v>
      </c>
      <c r="F64" s="28"/>
      <c r="G64" s="28"/>
      <c r="H64" s="28"/>
      <c r="I64" s="63"/>
      <c r="J64" s="60" t="str">
        <f t="shared" ref="J64:K64" si="237">B64</f>
        <v/>
      </c>
      <c r="K64" s="60" t="str">
        <f t="shared" si="237"/>
        <v/>
      </c>
      <c r="L64" s="62">
        <v>3.0</v>
      </c>
      <c r="M64" s="61">
        <f t="shared" ref="M64:AJ64" si="238">E64</f>
        <v>1</v>
      </c>
      <c r="N64" s="60" t="str">
        <f t="shared" si="238"/>
        <v/>
      </c>
      <c r="O64" s="60" t="str">
        <f t="shared" si="238"/>
        <v/>
      </c>
      <c r="P64" s="60" t="str">
        <f t="shared" si="238"/>
        <v/>
      </c>
      <c r="Q64" s="60" t="str">
        <f t="shared" si="238"/>
        <v/>
      </c>
      <c r="R64" s="60" t="str">
        <f t="shared" si="238"/>
        <v/>
      </c>
      <c r="S64" s="60" t="str">
        <f t="shared" si="238"/>
        <v/>
      </c>
      <c r="T64" s="62">
        <f t="shared" si="238"/>
        <v>3</v>
      </c>
      <c r="U64" s="61">
        <f t="shared" si="238"/>
        <v>1</v>
      </c>
      <c r="V64" s="60" t="str">
        <f t="shared" si="238"/>
        <v/>
      </c>
      <c r="W64" s="60" t="str">
        <f t="shared" si="238"/>
        <v/>
      </c>
      <c r="X64" s="60" t="str">
        <f t="shared" si="238"/>
        <v/>
      </c>
      <c r="Y64" s="60" t="str">
        <f t="shared" si="238"/>
        <v/>
      </c>
      <c r="Z64" s="60" t="str">
        <f t="shared" si="238"/>
        <v/>
      </c>
      <c r="AA64" s="60" t="str">
        <f t="shared" si="238"/>
        <v/>
      </c>
      <c r="AB64" s="62">
        <f t="shared" si="238"/>
        <v>3</v>
      </c>
      <c r="AC64" s="61">
        <f t="shared" si="238"/>
        <v>1</v>
      </c>
      <c r="AD64" s="60" t="str">
        <f t="shared" si="238"/>
        <v/>
      </c>
      <c r="AE64" s="60" t="str">
        <f t="shared" si="238"/>
        <v/>
      </c>
      <c r="AF64" s="60" t="str">
        <f t="shared" si="238"/>
        <v/>
      </c>
      <c r="AG64" s="60" t="str">
        <f t="shared" si="238"/>
        <v/>
      </c>
      <c r="AH64" s="60" t="str">
        <f t="shared" si="238"/>
        <v/>
      </c>
      <c r="AI64" s="60" t="str">
        <f t="shared" si="238"/>
        <v/>
      </c>
      <c r="AJ64" s="62">
        <f t="shared" si="238"/>
        <v>3</v>
      </c>
      <c r="AK64" s="64"/>
      <c r="AL64" s="60" t="str">
        <f t="shared" ref="AL64:AR64" si="239">AD64</f>
        <v/>
      </c>
      <c r="AM64" s="60" t="str">
        <f t="shared" si="239"/>
        <v/>
      </c>
      <c r="AN64" s="60" t="str">
        <f t="shared" si="239"/>
        <v/>
      </c>
      <c r="AO64" s="60" t="str">
        <f t="shared" si="239"/>
        <v/>
      </c>
      <c r="AP64" s="60" t="str">
        <f t="shared" si="239"/>
        <v/>
      </c>
      <c r="AQ64" s="60" t="str">
        <f t="shared" si="239"/>
        <v/>
      </c>
      <c r="AR64" s="62">
        <f t="shared" si="239"/>
        <v>3</v>
      </c>
      <c r="AS64" s="61">
        <f t="shared" ref="AS64:AS71" si="244">AC64</f>
        <v>1</v>
      </c>
      <c r="AT64" s="60" t="str">
        <f t="shared" ref="AT64:BE64" si="240">AL64</f>
        <v/>
      </c>
      <c r="AU64" s="60" t="str">
        <f t="shared" si="240"/>
        <v/>
      </c>
      <c r="AV64" s="60" t="str">
        <f t="shared" si="240"/>
        <v/>
      </c>
      <c r="AW64" s="60" t="str">
        <f t="shared" si="240"/>
        <v/>
      </c>
      <c r="AX64" s="60" t="str">
        <f t="shared" si="240"/>
        <v/>
      </c>
      <c r="AY64" s="60" t="str">
        <f t="shared" si="240"/>
        <v/>
      </c>
      <c r="AZ64" s="60">
        <f t="shared" si="240"/>
        <v>3</v>
      </c>
      <c r="BA64" s="61">
        <f t="shared" si="240"/>
        <v>1</v>
      </c>
      <c r="BB64" s="60" t="str">
        <f t="shared" si="240"/>
        <v/>
      </c>
      <c r="BC64" s="60" t="str">
        <f t="shared" si="240"/>
        <v/>
      </c>
      <c r="BD64" s="60" t="str">
        <f t="shared" si="240"/>
        <v/>
      </c>
      <c r="BE64" s="60" t="str">
        <f t="shared" si="240"/>
        <v/>
      </c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</row>
    <row r="65" ht="14.25" customHeight="1">
      <c r="A65" s="36" t="s">
        <v>28</v>
      </c>
      <c r="B65" s="60"/>
      <c r="C65" s="28"/>
      <c r="D65" s="64"/>
      <c r="E65" s="61">
        <v>1.0</v>
      </c>
      <c r="F65" s="28"/>
      <c r="G65" s="28"/>
      <c r="H65" s="28"/>
      <c r="I65" s="63"/>
      <c r="J65" s="60" t="str">
        <f t="shared" ref="J65:K65" si="241">B65</f>
        <v/>
      </c>
      <c r="K65" s="28" t="str">
        <f t="shared" si="241"/>
        <v/>
      </c>
      <c r="L65" s="62">
        <v>3.0</v>
      </c>
      <c r="M65" s="61">
        <f t="shared" ref="M65:AJ65" si="242">E65</f>
        <v>1</v>
      </c>
      <c r="N65" s="28" t="str">
        <f t="shared" si="242"/>
        <v/>
      </c>
      <c r="O65" s="28" t="str">
        <f t="shared" si="242"/>
        <v/>
      </c>
      <c r="P65" s="28" t="str">
        <f t="shared" si="242"/>
        <v/>
      </c>
      <c r="Q65" s="63" t="str">
        <f t="shared" si="242"/>
        <v/>
      </c>
      <c r="R65" s="60" t="str">
        <f t="shared" si="242"/>
        <v/>
      </c>
      <c r="S65" s="28" t="str">
        <f t="shared" si="242"/>
        <v/>
      </c>
      <c r="T65" s="62">
        <f t="shared" si="242"/>
        <v>3</v>
      </c>
      <c r="U65" s="61">
        <f t="shared" si="242"/>
        <v>1</v>
      </c>
      <c r="V65" s="28" t="str">
        <f t="shared" si="242"/>
        <v/>
      </c>
      <c r="W65" s="28" t="str">
        <f t="shared" si="242"/>
        <v/>
      </c>
      <c r="X65" s="28" t="str">
        <f t="shared" si="242"/>
        <v/>
      </c>
      <c r="Y65" s="63" t="str">
        <f t="shared" si="242"/>
        <v/>
      </c>
      <c r="Z65" s="60" t="str">
        <f t="shared" si="242"/>
        <v/>
      </c>
      <c r="AA65" s="28" t="str">
        <f t="shared" si="242"/>
        <v/>
      </c>
      <c r="AB65" s="62">
        <f t="shared" si="242"/>
        <v>3</v>
      </c>
      <c r="AC65" s="61">
        <f t="shared" si="242"/>
        <v>1</v>
      </c>
      <c r="AD65" s="28" t="str">
        <f t="shared" si="242"/>
        <v/>
      </c>
      <c r="AE65" s="28" t="str">
        <f t="shared" si="242"/>
        <v/>
      </c>
      <c r="AF65" s="28" t="str">
        <f t="shared" si="242"/>
        <v/>
      </c>
      <c r="AG65" s="63" t="str">
        <f t="shared" si="242"/>
        <v/>
      </c>
      <c r="AH65" s="60" t="str">
        <f t="shared" si="242"/>
        <v/>
      </c>
      <c r="AI65" s="28" t="str">
        <f t="shared" si="242"/>
        <v/>
      </c>
      <c r="AJ65" s="62">
        <f t="shared" si="242"/>
        <v>3</v>
      </c>
      <c r="AK65" s="64"/>
      <c r="AL65" s="28" t="str">
        <f t="shared" ref="AL65:AR65" si="243">AD65</f>
        <v/>
      </c>
      <c r="AM65" s="28" t="str">
        <f t="shared" si="243"/>
        <v/>
      </c>
      <c r="AN65" s="28" t="str">
        <f t="shared" si="243"/>
        <v/>
      </c>
      <c r="AO65" s="63" t="str">
        <f t="shared" si="243"/>
        <v/>
      </c>
      <c r="AP65" s="60" t="str">
        <f t="shared" si="243"/>
        <v/>
      </c>
      <c r="AQ65" s="28" t="str">
        <f t="shared" si="243"/>
        <v/>
      </c>
      <c r="AR65" s="62">
        <f t="shared" si="243"/>
        <v>3</v>
      </c>
      <c r="AS65" s="61">
        <f t="shared" si="244"/>
        <v>1</v>
      </c>
      <c r="AT65" s="28" t="str">
        <f t="shared" ref="AT65:BE65" si="245">AL65</f>
        <v/>
      </c>
      <c r="AU65" s="28" t="str">
        <f t="shared" si="245"/>
        <v/>
      </c>
      <c r="AV65" s="28" t="str">
        <f t="shared" si="245"/>
        <v/>
      </c>
      <c r="AW65" s="63" t="str">
        <f t="shared" si="245"/>
        <v/>
      </c>
      <c r="AX65" s="60" t="str">
        <f t="shared" si="245"/>
        <v/>
      </c>
      <c r="AY65" s="28" t="str">
        <f t="shared" si="245"/>
        <v/>
      </c>
      <c r="AZ65" s="62">
        <f t="shared" si="245"/>
        <v>3</v>
      </c>
      <c r="BA65" s="61">
        <f t="shared" si="245"/>
        <v>1</v>
      </c>
      <c r="BB65" s="28" t="str">
        <f t="shared" si="245"/>
        <v/>
      </c>
      <c r="BC65" s="28" t="str">
        <f t="shared" si="245"/>
        <v/>
      </c>
      <c r="BD65" s="28" t="str">
        <f t="shared" si="245"/>
        <v/>
      </c>
      <c r="BE65" s="63" t="str">
        <f t="shared" si="245"/>
        <v/>
      </c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</row>
    <row r="66" ht="14.25" customHeight="1">
      <c r="A66" s="36" t="s">
        <v>29</v>
      </c>
      <c r="B66" s="60"/>
      <c r="C66" s="28"/>
      <c r="D66" s="64"/>
      <c r="E66" s="61">
        <v>1.0</v>
      </c>
      <c r="F66" s="28"/>
      <c r="G66" s="28"/>
      <c r="H66" s="28"/>
      <c r="I66" s="63"/>
      <c r="J66" s="60" t="str">
        <f t="shared" ref="J66:K66" si="246">B66</f>
        <v/>
      </c>
      <c r="K66" s="28" t="str">
        <f t="shared" si="246"/>
        <v/>
      </c>
      <c r="L66" s="62">
        <v>3.0</v>
      </c>
      <c r="M66" s="61">
        <f t="shared" ref="M66:AJ66" si="247">E66</f>
        <v>1</v>
      </c>
      <c r="N66" s="28" t="str">
        <f t="shared" si="247"/>
        <v/>
      </c>
      <c r="O66" s="28" t="str">
        <f t="shared" si="247"/>
        <v/>
      </c>
      <c r="P66" s="28" t="str">
        <f t="shared" si="247"/>
        <v/>
      </c>
      <c r="Q66" s="63" t="str">
        <f t="shared" si="247"/>
        <v/>
      </c>
      <c r="R66" s="60" t="str">
        <f t="shared" si="247"/>
        <v/>
      </c>
      <c r="S66" s="28" t="str">
        <f t="shared" si="247"/>
        <v/>
      </c>
      <c r="T66" s="62">
        <f t="shared" si="247"/>
        <v>3</v>
      </c>
      <c r="U66" s="61">
        <f t="shared" si="247"/>
        <v>1</v>
      </c>
      <c r="V66" s="28" t="str">
        <f t="shared" si="247"/>
        <v/>
      </c>
      <c r="W66" s="28" t="str">
        <f t="shared" si="247"/>
        <v/>
      </c>
      <c r="X66" s="28" t="str">
        <f t="shared" si="247"/>
        <v/>
      </c>
      <c r="Y66" s="63" t="str">
        <f t="shared" si="247"/>
        <v/>
      </c>
      <c r="Z66" s="60" t="str">
        <f t="shared" si="247"/>
        <v/>
      </c>
      <c r="AA66" s="28" t="str">
        <f t="shared" si="247"/>
        <v/>
      </c>
      <c r="AB66" s="62">
        <f t="shared" si="247"/>
        <v>3</v>
      </c>
      <c r="AC66" s="61">
        <f t="shared" si="247"/>
        <v>1</v>
      </c>
      <c r="AD66" s="28" t="str">
        <f t="shared" si="247"/>
        <v/>
      </c>
      <c r="AE66" s="28" t="str">
        <f t="shared" si="247"/>
        <v/>
      </c>
      <c r="AF66" s="28" t="str">
        <f t="shared" si="247"/>
        <v/>
      </c>
      <c r="AG66" s="63" t="str">
        <f t="shared" si="247"/>
        <v/>
      </c>
      <c r="AH66" s="60" t="str">
        <f t="shared" si="247"/>
        <v/>
      </c>
      <c r="AI66" s="28" t="str">
        <f t="shared" si="247"/>
        <v/>
      </c>
      <c r="AJ66" s="62">
        <f t="shared" si="247"/>
        <v>3</v>
      </c>
      <c r="AK66" s="64"/>
      <c r="AL66" s="28" t="str">
        <f t="shared" ref="AL66:AR66" si="248">AD66</f>
        <v/>
      </c>
      <c r="AM66" s="28" t="str">
        <f t="shared" si="248"/>
        <v/>
      </c>
      <c r="AN66" s="28" t="str">
        <f t="shared" si="248"/>
        <v/>
      </c>
      <c r="AO66" s="63" t="str">
        <f t="shared" si="248"/>
        <v/>
      </c>
      <c r="AP66" s="60" t="str">
        <f t="shared" si="248"/>
        <v/>
      </c>
      <c r="AQ66" s="28" t="str">
        <f t="shared" si="248"/>
        <v/>
      </c>
      <c r="AR66" s="62">
        <f t="shared" si="248"/>
        <v>3</v>
      </c>
      <c r="AS66" s="61">
        <f t="shared" si="244"/>
        <v>1</v>
      </c>
      <c r="AT66" s="28" t="str">
        <f t="shared" ref="AT66:BE66" si="249">AL66</f>
        <v/>
      </c>
      <c r="AU66" s="28" t="str">
        <f t="shared" si="249"/>
        <v/>
      </c>
      <c r="AV66" s="28" t="str">
        <f t="shared" si="249"/>
        <v/>
      </c>
      <c r="AW66" s="63" t="str">
        <f t="shared" si="249"/>
        <v/>
      </c>
      <c r="AX66" s="60" t="str">
        <f t="shared" si="249"/>
        <v/>
      </c>
      <c r="AY66" s="28" t="str">
        <f t="shared" si="249"/>
        <v/>
      </c>
      <c r="AZ66" s="62">
        <f t="shared" si="249"/>
        <v>3</v>
      </c>
      <c r="BA66" s="61">
        <f t="shared" si="249"/>
        <v>1</v>
      </c>
      <c r="BB66" s="28" t="str">
        <f t="shared" si="249"/>
        <v/>
      </c>
      <c r="BC66" s="28" t="str">
        <f t="shared" si="249"/>
        <v/>
      </c>
      <c r="BD66" s="28" t="str">
        <f t="shared" si="249"/>
        <v/>
      </c>
      <c r="BE66" s="63" t="str">
        <f t="shared" si="249"/>
        <v/>
      </c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</row>
    <row r="67" ht="14.25" customHeight="1">
      <c r="A67" s="36" t="s">
        <v>30</v>
      </c>
      <c r="B67" s="60"/>
      <c r="C67" s="28"/>
      <c r="D67" s="64"/>
      <c r="E67" s="61">
        <v>1.0</v>
      </c>
      <c r="F67" s="62">
        <v>2.0</v>
      </c>
      <c r="G67" s="61">
        <v>1.0</v>
      </c>
      <c r="H67" s="28"/>
      <c r="I67" s="63"/>
      <c r="J67" s="60" t="str">
        <f t="shared" ref="J67:K67" si="250">B67</f>
        <v/>
      </c>
      <c r="K67" s="28" t="str">
        <f t="shared" si="250"/>
        <v/>
      </c>
      <c r="L67" s="62">
        <v>3.0</v>
      </c>
      <c r="M67" s="61">
        <f t="shared" ref="M67:V67" si="251">E67</f>
        <v>1</v>
      </c>
      <c r="N67" s="62">
        <f t="shared" si="251"/>
        <v>2</v>
      </c>
      <c r="O67" s="61">
        <f t="shared" si="251"/>
        <v>1</v>
      </c>
      <c r="P67" s="28" t="str">
        <f t="shared" si="251"/>
        <v/>
      </c>
      <c r="Q67" s="63" t="str">
        <f t="shared" si="251"/>
        <v/>
      </c>
      <c r="R67" s="60" t="str">
        <f t="shared" si="251"/>
        <v/>
      </c>
      <c r="S67" s="28" t="str">
        <f t="shared" si="251"/>
        <v/>
      </c>
      <c r="T67" s="62">
        <f t="shared" si="251"/>
        <v>3</v>
      </c>
      <c r="U67" s="61">
        <f t="shared" si="251"/>
        <v>1</v>
      </c>
      <c r="V67" s="62">
        <f t="shared" si="251"/>
        <v>2</v>
      </c>
      <c r="W67" s="64"/>
      <c r="X67" s="28" t="str">
        <f t="shared" ref="X67:AC67" si="252">P67</f>
        <v/>
      </c>
      <c r="Y67" s="63" t="str">
        <f t="shared" si="252"/>
        <v/>
      </c>
      <c r="Z67" s="60" t="str">
        <f t="shared" si="252"/>
        <v/>
      </c>
      <c r="AA67" s="28" t="str">
        <f t="shared" si="252"/>
        <v/>
      </c>
      <c r="AB67" s="62">
        <f t="shared" si="252"/>
        <v>3</v>
      </c>
      <c r="AC67" s="61">
        <f t="shared" si="252"/>
        <v>1</v>
      </c>
      <c r="AD67" s="64"/>
      <c r="AE67" s="61">
        <f t="shared" ref="AE67:AE74" si="259">O67</f>
        <v>1</v>
      </c>
      <c r="AF67" s="28" t="str">
        <f t="shared" ref="AF67:AJ67" si="253">X67</f>
        <v/>
      </c>
      <c r="AG67" s="63" t="str">
        <f t="shared" si="253"/>
        <v/>
      </c>
      <c r="AH67" s="60" t="str">
        <f t="shared" si="253"/>
        <v/>
      </c>
      <c r="AI67" s="28" t="str">
        <f t="shared" si="253"/>
        <v/>
      </c>
      <c r="AJ67" s="62">
        <f t="shared" si="253"/>
        <v>3</v>
      </c>
      <c r="AK67" s="64"/>
      <c r="AL67" s="62">
        <f t="shared" ref="AL67:AL74" si="261">V67</f>
        <v>2</v>
      </c>
      <c r="AM67" s="61">
        <f t="shared" ref="AM67:AR67" si="254">AE67</f>
        <v>1</v>
      </c>
      <c r="AN67" s="28" t="str">
        <f t="shared" si="254"/>
        <v/>
      </c>
      <c r="AO67" s="63" t="str">
        <f t="shared" si="254"/>
        <v/>
      </c>
      <c r="AP67" s="60" t="str">
        <f t="shared" si="254"/>
        <v/>
      </c>
      <c r="AQ67" s="28" t="str">
        <f t="shared" si="254"/>
        <v/>
      </c>
      <c r="AR67" s="62">
        <f t="shared" si="254"/>
        <v>3</v>
      </c>
      <c r="AS67" s="61">
        <f t="shared" si="244"/>
        <v>1</v>
      </c>
      <c r="AT67" s="62">
        <f t="shared" ref="AT67:BE67" si="255">AL67</f>
        <v>2</v>
      </c>
      <c r="AU67" s="61">
        <f t="shared" si="255"/>
        <v>1</v>
      </c>
      <c r="AV67" s="28" t="str">
        <f t="shared" si="255"/>
        <v/>
      </c>
      <c r="AW67" s="63" t="str">
        <f t="shared" si="255"/>
        <v/>
      </c>
      <c r="AX67" s="60" t="str">
        <f t="shared" si="255"/>
        <v/>
      </c>
      <c r="AY67" s="28" t="str">
        <f t="shared" si="255"/>
        <v/>
      </c>
      <c r="AZ67" s="62">
        <f t="shared" si="255"/>
        <v>3</v>
      </c>
      <c r="BA67" s="61">
        <f t="shared" si="255"/>
        <v>1</v>
      </c>
      <c r="BB67" s="62">
        <f t="shared" si="255"/>
        <v>2</v>
      </c>
      <c r="BC67" s="61">
        <f t="shared" si="255"/>
        <v>1</v>
      </c>
      <c r="BD67" s="28" t="str">
        <f t="shared" si="255"/>
        <v/>
      </c>
      <c r="BE67" s="63" t="str">
        <f t="shared" si="255"/>
        <v/>
      </c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</row>
    <row r="68" ht="14.25" customHeight="1">
      <c r="A68" s="36" t="s">
        <v>31</v>
      </c>
      <c r="B68" s="60"/>
      <c r="C68" s="28"/>
      <c r="D68" s="64"/>
      <c r="E68" s="61">
        <v>1.0</v>
      </c>
      <c r="F68" s="62">
        <v>2.0</v>
      </c>
      <c r="G68" s="61">
        <v>1.0</v>
      </c>
      <c r="H68" s="28"/>
      <c r="I68" s="63"/>
      <c r="J68" s="60" t="str">
        <f t="shared" ref="J68:K68" si="256">B68</f>
        <v/>
      </c>
      <c r="K68" s="28" t="str">
        <f t="shared" si="256"/>
        <v/>
      </c>
      <c r="L68" s="62">
        <v>3.0</v>
      </c>
      <c r="M68" s="61">
        <f t="shared" ref="M68:V68" si="257">E68</f>
        <v>1</v>
      </c>
      <c r="N68" s="62">
        <f t="shared" si="257"/>
        <v>2</v>
      </c>
      <c r="O68" s="61">
        <f t="shared" si="257"/>
        <v>1</v>
      </c>
      <c r="P68" s="28" t="str">
        <f t="shared" si="257"/>
        <v/>
      </c>
      <c r="Q68" s="63" t="str">
        <f t="shared" si="257"/>
        <v/>
      </c>
      <c r="R68" s="60" t="str">
        <f t="shared" si="257"/>
        <v/>
      </c>
      <c r="S68" s="28" t="str">
        <f t="shared" si="257"/>
        <v/>
      </c>
      <c r="T68" s="62">
        <f t="shared" si="257"/>
        <v>3</v>
      </c>
      <c r="U68" s="61">
        <f t="shared" si="257"/>
        <v>1</v>
      </c>
      <c r="V68" s="62">
        <f t="shared" si="257"/>
        <v>2</v>
      </c>
      <c r="W68" s="64"/>
      <c r="X68" s="28" t="str">
        <f t="shared" ref="X68:AC68" si="258">P68</f>
        <v/>
      </c>
      <c r="Y68" s="63" t="str">
        <f t="shared" si="258"/>
        <v/>
      </c>
      <c r="Z68" s="60" t="str">
        <f t="shared" si="258"/>
        <v/>
      </c>
      <c r="AA68" s="28" t="str">
        <f t="shared" si="258"/>
        <v/>
      </c>
      <c r="AB68" s="62">
        <f t="shared" si="258"/>
        <v>3</v>
      </c>
      <c r="AC68" s="61">
        <f t="shared" si="258"/>
        <v>1</v>
      </c>
      <c r="AD68" s="64"/>
      <c r="AE68" s="61">
        <f t="shared" si="259"/>
        <v>1</v>
      </c>
      <c r="AF68" s="28" t="str">
        <f t="shared" ref="AF68:AJ68" si="260">X68</f>
        <v/>
      </c>
      <c r="AG68" s="63" t="str">
        <f t="shared" si="260"/>
        <v/>
      </c>
      <c r="AH68" s="60" t="str">
        <f t="shared" si="260"/>
        <v/>
      </c>
      <c r="AI68" s="28" t="str">
        <f t="shared" si="260"/>
        <v/>
      </c>
      <c r="AJ68" s="62">
        <f t="shared" si="260"/>
        <v>3</v>
      </c>
      <c r="AK68" s="64"/>
      <c r="AL68" s="62">
        <f t="shared" si="261"/>
        <v>2</v>
      </c>
      <c r="AM68" s="61">
        <f t="shared" ref="AM68:AR68" si="262">AE68</f>
        <v>1</v>
      </c>
      <c r="AN68" s="28" t="str">
        <f t="shared" si="262"/>
        <v/>
      </c>
      <c r="AO68" s="63" t="str">
        <f t="shared" si="262"/>
        <v/>
      </c>
      <c r="AP68" s="60" t="str">
        <f t="shared" si="262"/>
        <v/>
      </c>
      <c r="AQ68" s="28" t="str">
        <f t="shared" si="262"/>
        <v/>
      </c>
      <c r="AR68" s="62">
        <f t="shared" si="262"/>
        <v>3</v>
      </c>
      <c r="AS68" s="61">
        <f t="shared" si="244"/>
        <v>1</v>
      </c>
      <c r="AT68" s="62">
        <f t="shared" ref="AT68:BE68" si="263">AL68</f>
        <v>2</v>
      </c>
      <c r="AU68" s="61">
        <f t="shared" si="263"/>
        <v>1</v>
      </c>
      <c r="AV68" s="28" t="str">
        <f t="shared" si="263"/>
        <v/>
      </c>
      <c r="AW68" s="63" t="str">
        <f t="shared" si="263"/>
        <v/>
      </c>
      <c r="AX68" s="60" t="str">
        <f t="shared" si="263"/>
        <v/>
      </c>
      <c r="AY68" s="28" t="str">
        <f t="shared" si="263"/>
        <v/>
      </c>
      <c r="AZ68" s="62">
        <f t="shared" si="263"/>
        <v>3</v>
      </c>
      <c r="BA68" s="61">
        <f t="shared" si="263"/>
        <v>1</v>
      </c>
      <c r="BB68" s="62">
        <f t="shared" si="263"/>
        <v>2</v>
      </c>
      <c r="BC68" s="61">
        <f t="shared" si="263"/>
        <v>1</v>
      </c>
      <c r="BD68" s="28" t="str">
        <f t="shared" si="263"/>
        <v/>
      </c>
      <c r="BE68" s="63" t="str">
        <f t="shared" si="263"/>
        <v/>
      </c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</row>
    <row r="69" ht="14.25" customHeight="1">
      <c r="A69" s="36" t="s">
        <v>32</v>
      </c>
      <c r="B69" s="60"/>
      <c r="C69" s="28"/>
      <c r="D69" s="64"/>
      <c r="E69" s="61">
        <v>1.0</v>
      </c>
      <c r="F69" s="62">
        <v>2.0</v>
      </c>
      <c r="G69" s="61">
        <v>1.0</v>
      </c>
      <c r="H69" s="28"/>
      <c r="I69" s="63"/>
      <c r="J69" s="60" t="str">
        <f t="shared" ref="J69:K69" si="264">B69</f>
        <v/>
      </c>
      <c r="K69" s="28" t="str">
        <f t="shared" si="264"/>
        <v/>
      </c>
      <c r="L69" s="62">
        <v>3.0</v>
      </c>
      <c r="M69" s="61">
        <f t="shared" ref="M69:V69" si="265">E69</f>
        <v>1</v>
      </c>
      <c r="N69" s="62">
        <f t="shared" si="265"/>
        <v>2</v>
      </c>
      <c r="O69" s="61">
        <f t="shared" si="265"/>
        <v>1</v>
      </c>
      <c r="P69" s="28" t="str">
        <f t="shared" si="265"/>
        <v/>
      </c>
      <c r="Q69" s="63" t="str">
        <f t="shared" si="265"/>
        <v/>
      </c>
      <c r="R69" s="60" t="str">
        <f t="shared" si="265"/>
        <v/>
      </c>
      <c r="S69" s="28" t="str">
        <f t="shared" si="265"/>
        <v/>
      </c>
      <c r="T69" s="62">
        <f t="shared" si="265"/>
        <v>3</v>
      </c>
      <c r="U69" s="61">
        <f t="shared" si="265"/>
        <v>1</v>
      </c>
      <c r="V69" s="62">
        <f t="shared" si="265"/>
        <v>2</v>
      </c>
      <c r="W69" s="64"/>
      <c r="X69" s="28" t="str">
        <f t="shared" ref="X69:AC69" si="266">P69</f>
        <v/>
      </c>
      <c r="Y69" s="63" t="str">
        <f t="shared" si="266"/>
        <v/>
      </c>
      <c r="Z69" s="60" t="str">
        <f t="shared" si="266"/>
        <v/>
      </c>
      <c r="AA69" s="28" t="str">
        <f t="shared" si="266"/>
        <v/>
      </c>
      <c r="AB69" s="62">
        <f t="shared" si="266"/>
        <v>3</v>
      </c>
      <c r="AC69" s="61">
        <f t="shared" si="266"/>
        <v>1</v>
      </c>
      <c r="AD69" s="64"/>
      <c r="AE69" s="61">
        <f t="shared" si="259"/>
        <v>1</v>
      </c>
      <c r="AF69" s="28" t="str">
        <f t="shared" ref="AF69:AJ69" si="267">X69</f>
        <v/>
      </c>
      <c r="AG69" s="63" t="str">
        <f t="shared" si="267"/>
        <v/>
      </c>
      <c r="AH69" s="60" t="str">
        <f t="shared" si="267"/>
        <v/>
      </c>
      <c r="AI69" s="28" t="str">
        <f t="shared" si="267"/>
        <v/>
      </c>
      <c r="AJ69" s="62">
        <f t="shared" si="267"/>
        <v>3</v>
      </c>
      <c r="AK69" s="64"/>
      <c r="AL69" s="62">
        <f t="shared" si="261"/>
        <v>2</v>
      </c>
      <c r="AM69" s="61">
        <f t="shared" ref="AM69:AR69" si="268">AE69</f>
        <v>1</v>
      </c>
      <c r="AN69" s="28" t="str">
        <f t="shared" si="268"/>
        <v/>
      </c>
      <c r="AO69" s="63" t="str">
        <f t="shared" si="268"/>
        <v/>
      </c>
      <c r="AP69" s="60" t="str">
        <f t="shared" si="268"/>
        <v/>
      </c>
      <c r="AQ69" s="28" t="str">
        <f t="shared" si="268"/>
        <v/>
      </c>
      <c r="AR69" s="62">
        <f t="shared" si="268"/>
        <v>3</v>
      </c>
      <c r="AS69" s="61">
        <f t="shared" si="244"/>
        <v>1</v>
      </c>
      <c r="AT69" s="62">
        <f t="shared" ref="AT69:BE69" si="269">AL69</f>
        <v>2</v>
      </c>
      <c r="AU69" s="61">
        <f t="shared" si="269"/>
        <v>1</v>
      </c>
      <c r="AV69" s="28" t="str">
        <f t="shared" si="269"/>
        <v/>
      </c>
      <c r="AW69" s="63" t="str">
        <f t="shared" si="269"/>
        <v/>
      </c>
      <c r="AX69" s="60" t="str">
        <f t="shared" si="269"/>
        <v/>
      </c>
      <c r="AY69" s="28" t="str">
        <f t="shared" si="269"/>
        <v/>
      </c>
      <c r="AZ69" s="62">
        <f t="shared" si="269"/>
        <v>3</v>
      </c>
      <c r="BA69" s="61">
        <f t="shared" si="269"/>
        <v>1</v>
      </c>
      <c r="BB69" s="62">
        <f t="shared" si="269"/>
        <v>2</v>
      </c>
      <c r="BC69" s="61">
        <f t="shared" si="269"/>
        <v>1</v>
      </c>
      <c r="BD69" s="28" t="str">
        <f t="shared" si="269"/>
        <v/>
      </c>
      <c r="BE69" s="63" t="str">
        <f t="shared" si="269"/>
        <v/>
      </c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</row>
    <row r="70" ht="14.25" customHeight="1">
      <c r="A70" s="36" t="s">
        <v>33</v>
      </c>
      <c r="B70" s="60"/>
      <c r="C70" s="28"/>
      <c r="D70" s="64"/>
      <c r="E70" s="61">
        <v>1.0</v>
      </c>
      <c r="F70" s="62">
        <v>2.0</v>
      </c>
      <c r="G70" s="61">
        <v>1.0</v>
      </c>
      <c r="H70" s="28"/>
      <c r="I70" s="63"/>
      <c r="J70" s="60" t="str">
        <f t="shared" ref="J70:K70" si="270">B70</f>
        <v/>
      </c>
      <c r="K70" s="28" t="str">
        <f t="shared" si="270"/>
        <v/>
      </c>
      <c r="L70" s="62">
        <v>3.0</v>
      </c>
      <c r="M70" s="61">
        <f t="shared" ref="M70:V70" si="271">E70</f>
        <v>1</v>
      </c>
      <c r="N70" s="62">
        <f t="shared" si="271"/>
        <v>2</v>
      </c>
      <c r="O70" s="61">
        <f t="shared" si="271"/>
        <v>1</v>
      </c>
      <c r="P70" s="28" t="str">
        <f t="shared" si="271"/>
        <v/>
      </c>
      <c r="Q70" s="63" t="str">
        <f t="shared" si="271"/>
        <v/>
      </c>
      <c r="R70" s="60" t="str">
        <f t="shared" si="271"/>
        <v/>
      </c>
      <c r="S70" s="28" t="str">
        <f t="shared" si="271"/>
        <v/>
      </c>
      <c r="T70" s="62">
        <f t="shared" si="271"/>
        <v>3</v>
      </c>
      <c r="U70" s="61">
        <f t="shared" si="271"/>
        <v>1</v>
      </c>
      <c r="V70" s="62">
        <f t="shared" si="271"/>
        <v>2</v>
      </c>
      <c r="W70" s="64"/>
      <c r="X70" s="28" t="str">
        <f t="shared" ref="X70:AC70" si="272">P70</f>
        <v/>
      </c>
      <c r="Y70" s="63" t="str">
        <f t="shared" si="272"/>
        <v/>
      </c>
      <c r="Z70" s="60" t="str">
        <f t="shared" si="272"/>
        <v/>
      </c>
      <c r="AA70" s="28" t="str">
        <f t="shared" si="272"/>
        <v/>
      </c>
      <c r="AB70" s="62">
        <f t="shared" si="272"/>
        <v>3</v>
      </c>
      <c r="AC70" s="61">
        <f t="shared" si="272"/>
        <v>1</v>
      </c>
      <c r="AD70" s="64"/>
      <c r="AE70" s="61">
        <f t="shared" si="259"/>
        <v>1</v>
      </c>
      <c r="AF70" s="28" t="str">
        <f t="shared" ref="AF70:AJ70" si="273">X70</f>
        <v/>
      </c>
      <c r="AG70" s="63" t="str">
        <f t="shared" si="273"/>
        <v/>
      </c>
      <c r="AH70" s="60" t="str">
        <f t="shared" si="273"/>
        <v/>
      </c>
      <c r="AI70" s="28" t="str">
        <f t="shared" si="273"/>
        <v/>
      </c>
      <c r="AJ70" s="62">
        <f t="shared" si="273"/>
        <v>3</v>
      </c>
      <c r="AK70" s="64"/>
      <c r="AL70" s="62">
        <f t="shared" si="261"/>
        <v>2</v>
      </c>
      <c r="AM70" s="61">
        <f t="shared" ref="AM70:AR70" si="274">AE70</f>
        <v>1</v>
      </c>
      <c r="AN70" s="28" t="str">
        <f t="shared" si="274"/>
        <v/>
      </c>
      <c r="AO70" s="63" t="str">
        <f t="shared" si="274"/>
        <v/>
      </c>
      <c r="AP70" s="60" t="str">
        <f t="shared" si="274"/>
        <v/>
      </c>
      <c r="AQ70" s="28" t="str">
        <f t="shared" si="274"/>
        <v/>
      </c>
      <c r="AR70" s="62">
        <f t="shared" si="274"/>
        <v>3</v>
      </c>
      <c r="AS70" s="61">
        <f t="shared" si="244"/>
        <v>1</v>
      </c>
      <c r="AT70" s="62">
        <f t="shared" ref="AT70:BE70" si="275">AL70</f>
        <v>2</v>
      </c>
      <c r="AU70" s="61">
        <f t="shared" si="275"/>
        <v>1</v>
      </c>
      <c r="AV70" s="28" t="str">
        <f t="shared" si="275"/>
        <v/>
      </c>
      <c r="AW70" s="63" t="str">
        <f t="shared" si="275"/>
        <v/>
      </c>
      <c r="AX70" s="60" t="str">
        <f t="shared" si="275"/>
        <v/>
      </c>
      <c r="AY70" s="28" t="str">
        <f t="shared" si="275"/>
        <v/>
      </c>
      <c r="AZ70" s="62">
        <f t="shared" si="275"/>
        <v>3</v>
      </c>
      <c r="BA70" s="61">
        <f t="shared" si="275"/>
        <v>1</v>
      </c>
      <c r="BB70" s="62">
        <f t="shared" si="275"/>
        <v>2</v>
      </c>
      <c r="BC70" s="61">
        <f t="shared" si="275"/>
        <v>1</v>
      </c>
      <c r="BD70" s="28" t="str">
        <f t="shared" si="275"/>
        <v/>
      </c>
      <c r="BE70" s="63" t="str">
        <f t="shared" si="275"/>
        <v/>
      </c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</row>
    <row r="71" ht="14.25" customHeight="1">
      <c r="A71" s="36" t="s">
        <v>34</v>
      </c>
      <c r="B71" s="60"/>
      <c r="C71" s="28"/>
      <c r="D71" s="64"/>
      <c r="E71" s="61">
        <v>1.0</v>
      </c>
      <c r="F71" s="62">
        <v>2.0</v>
      </c>
      <c r="G71" s="61">
        <v>1.0</v>
      </c>
      <c r="H71" s="64"/>
      <c r="I71" s="61">
        <v>3.0</v>
      </c>
      <c r="J71" s="60" t="str">
        <f t="shared" ref="J71:K71" si="276">B71</f>
        <v/>
      </c>
      <c r="K71" s="28" t="str">
        <f t="shared" si="276"/>
        <v/>
      </c>
      <c r="L71" s="62">
        <v>3.0</v>
      </c>
      <c r="M71" s="61">
        <f t="shared" ref="M71:O71" si="277">E71</f>
        <v>1</v>
      </c>
      <c r="N71" s="62">
        <f t="shared" si="277"/>
        <v>2</v>
      </c>
      <c r="O71" s="61">
        <f t="shared" si="277"/>
        <v>1</v>
      </c>
      <c r="P71" s="62">
        <v>3.0</v>
      </c>
      <c r="Q71" s="61">
        <f t="shared" ref="Q71:V71" si="278">I71</f>
        <v>3</v>
      </c>
      <c r="R71" s="60" t="str">
        <f t="shared" si="278"/>
        <v/>
      </c>
      <c r="S71" s="28" t="str">
        <f t="shared" si="278"/>
        <v/>
      </c>
      <c r="T71" s="62">
        <f t="shared" si="278"/>
        <v>3</v>
      </c>
      <c r="U71" s="61">
        <f t="shared" si="278"/>
        <v>1</v>
      </c>
      <c r="V71" s="62">
        <f t="shared" si="278"/>
        <v>2</v>
      </c>
      <c r="W71" s="64"/>
      <c r="X71" s="62">
        <f t="shared" ref="X71:X74" si="285">P71</f>
        <v>3</v>
      </c>
      <c r="Y71" s="64"/>
      <c r="Z71" s="60" t="str">
        <f t="shared" ref="Z71:AC71" si="279">R71</f>
        <v/>
      </c>
      <c r="AA71" s="28" t="str">
        <f t="shared" si="279"/>
        <v/>
      </c>
      <c r="AB71" s="62">
        <f t="shared" si="279"/>
        <v>3</v>
      </c>
      <c r="AC71" s="61">
        <f t="shared" si="279"/>
        <v>1</v>
      </c>
      <c r="AD71" s="64"/>
      <c r="AE71" s="61">
        <f t="shared" si="259"/>
        <v>1</v>
      </c>
      <c r="AF71" s="62">
        <f t="shared" ref="AF71:AF74" si="287">X71</f>
        <v>3</v>
      </c>
      <c r="AG71" s="61">
        <f t="shared" ref="AG71:AG78" si="288">Q71</f>
        <v>3</v>
      </c>
      <c r="AH71" s="60" t="str">
        <f t="shared" ref="AH71:AJ71" si="280">Z71</f>
        <v/>
      </c>
      <c r="AI71" s="28" t="str">
        <f t="shared" si="280"/>
        <v/>
      </c>
      <c r="AJ71" s="62">
        <f t="shared" si="280"/>
        <v>3</v>
      </c>
      <c r="AK71" s="64"/>
      <c r="AL71" s="62">
        <f t="shared" si="261"/>
        <v>2</v>
      </c>
      <c r="AM71" s="61">
        <f t="shared" ref="AM71:AR71" si="281">AE71</f>
        <v>1</v>
      </c>
      <c r="AN71" s="62">
        <f t="shared" si="281"/>
        <v>3</v>
      </c>
      <c r="AO71" s="61">
        <f t="shared" si="281"/>
        <v>3</v>
      </c>
      <c r="AP71" s="60" t="str">
        <f t="shared" si="281"/>
        <v/>
      </c>
      <c r="AQ71" s="28" t="str">
        <f t="shared" si="281"/>
        <v/>
      </c>
      <c r="AR71" s="62">
        <f t="shared" si="281"/>
        <v>3</v>
      </c>
      <c r="AS71" s="61">
        <f t="shared" si="244"/>
        <v>1</v>
      </c>
      <c r="AT71" s="62">
        <f t="shared" ref="AT71:BE71" si="282">AL71</f>
        <v>2</v>
      </c>
      <c r="AU71" s="61">
        <f t="shared" si="282"/>
        <v>1</v>
      </c>
      <c r="AV71" s="62">
        <f t="shared" si="282"/>
        <v>3</v>
      </c>
      <c r="AW71" s="61">
        <f t="shared" si="282"/>
        <v>3</v>
      </c>
      <c r="AX71" s="60" t="str">
        <f t="shared" si="282"/>
        <v/>
      </c>
      <c r="AY71" s="28" t="str">
        <f t="shared" si="282"/>
        <v/>
      </c>
      <c r="AZ71" s="62">
        <f t="shared" si="282"/>
        <v>3</v>
      </c>
      <c r="BA71" s="61">
        <f t="shared" si="282"/>
        <v>1</v>
      </c>
      <c r="BB71" s="62">
        <f t="shared" si="282"/>
        <v>2</v>
      </c>
      <c r="BC71" s="61">
        <f t="shared" si="282"/>
        <v>1</v>
      </c>
      <c r="BD71" s="62">
        <f t="shared" si="282"/>
        <v>3</v>
      </c>
      <c r="BE71" s="61">
        <f t="shared" si="282"/>
        <v>3</v>
      </c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</row>
    <row r="72" ht="14.25" customHeight="1">
      <c r="A72" s="36" t="s">
        <v>35</v>
      </c>
      <c r="B72" s="60"/>
      <c r="C72" s="28"/>
      <c r="D72" s="28"/>
      <c r="E72" s="28"/>
      <c r="F72" s="62">
        <v>2.0</v>
      </c>
      <c r="G72" s="61">
        <v>1.0</v>
      </c>
      <c r="H72" s="64"/>
      <c r="I72" s="61">
        <v>3.0</v>
      </c>
      <c r="J72" s="60" t="str">
        <f t="shared" ref="J72:O72" si="283">B72</f>
        <v/>
      </c>
      <c r="K72" s="28" t="str">
        <f t="shared" si="283"/>
        <v/>
      </c>
      <c r="L72" s="28" t="str">
        <f t="shared" si="283"/>
        <v/>
      </c>
      <c r="M72" s="28" t="str">
        <f t="shared" si="283"/>
        <v/>
      </c>
      <c r="N72" s="62">
        <f t="shared" si="283"/>
        <v>2</v>
      </c>
      <c r="O72" s="61">
        <f t="shared" si="283"/>
        <v>1</v>
      </c>
      <c r="P72" s="62">
        <v>3.0</v>
      </c>
      <c r="Q72" s="61">
        <f t="shared" ref="Q72:V72" si="284">I72</f>
        <v>3</v>
      </c>
      <c r="R72" s="60" t="str">
        <f t="shared" si="284"/>
        <v/>
      </c>
      <c r="S72" s="28" t="str">
        <f t="shared" si="284"/>
        <v/>
      </c>
      <c r="T72" s="28" t="str">
        <f t="shared" si="284"/>
        <v/>
      </c>
      <c r="U72" s="28" t="str">
        <f t="shared" si="284"/>
        <v/>
      </c>
      <c r="V72" s="62">
        <f t="shared" si="284"/>
        <v>2</v>
      </c>
      <c r="W72" s="64"/>
      <c r="X72" s="62">
        <f t="shared" si="285"/>
        <v>3</v>
      </c>
      <c r="Y72" s="64"/>
      <c r="Z72" s="60" t="str">
        <f t="shared" ref="Z72:AC72" si="286">R72</f>
        <v/>
      </c>
      <c r="AA72" s="28" t="str">
        <f t="shared" si="286"/>
        <v/>
      </c>
      <c r="AB72" s="28" t="str">
        <f t="shared" si="286"/>
        <v/>
      </c>
      <c r="AC72" s="28" t="str">
        <f t="shared" si="286"/>
        <v/>
      </c>
      <c r="AD72" s="64"/>
      <c r="AE72" s="61">
        <f t="shared" si="259"/>
        <v>1</v>
      </c>
      <c r="AF72" s="62">
        <f t="shared" si="287"/>
        <v>3</v>
      </c>
      <c r="AG72" s="61">
        <f t="shared" si="288"/>
        <v>3</v>
      </c>
      <c r="AH72" s="60" t="str">
        <f t="shared" ref="AH72:AK72" si="289">Z72</f>
        <v/>
      </c>
      <c r="AI72" s="28" t="str">
        <f t="shared" si="289"/>
        <v/>
      </c>
      <c r="AJ72" s="28" t="str">
        <f t="shared" si="289"/>
        <v/>
      </c>
      <c r="AK72" s="28" t="str">
        <f t="shared" si="289"/>
        <v/>
      </c>
      <c r="AL72" s="62">
        <f t="shared" si="261"/>
        <v>2</v>
      </c>
      <c r="AM72" s="61">
        <f t="shared" ref="AM72:BE72" si="290">AE72</f>
        <v>1</v>
      </c>
      <c r="AN72" s="62">
        <f t="shared" si="290"/>
        <v>3</v>
      </c>
      <c r="AO72" s="61">
        <f t="shared" si="290"/>
        <v>3</v>
      </c>
      <c r="AP72" s="60" t="str">
        <f t="shared" si="290"/>
        <v/>
      </c>
      <c r="AQ72" s="28" t="str">
        <f t="shared" si="290"/>
        <v/>
      </c>
      <c r="AR72" s="28" t="str">
        <f t="shared" si="290"/>
        <v/>
      </c>
      <c r="AS72" s="28" t="str">
        <f t="shared" si="290"/>
        <v/>
      </c>
      <c r="AT72" s="62">
        <f t="shared" si="290"/>
        <v>2</v>
      </c>
      <c r="AU72" s="61">
        <f t="shared" si="290"/>
        <v>1</v>
      </c>
      <c r="AV72" s="62">
        <f t="shared" si="290"/>
        <v>3</v>
      </c>
      <c r="AW72" s="61">
        <f t="shared" si="290"/>
        <v>3</v>
      </c>
      <c r="AX72" s="60" t="str">
        <f t="shared" si="290"/>
        <v/>
      </c>
      <c r="AY72" s="28" t="str">
        <f t="shared" si="290"/>
        <v/>
      </c>
      <c r="AZ72" s="28" t="str">
        <f t="shared" si="290"/>
        <v/>
      </c>
      <c r="BA72" s="28" t="str">
        <f t="shared" si="290"/>
        <v/>
      </c>
      <c r="BB72" s="62">
        <f t="shared" si="290"/>
        <v>2</v>
      </c>
      <c r="BC72" s="61">
        <f t="shared" si="290"/>
        <v>1</v>
      </c>
      <c r="BD72" s="62">
        <f t="shared" si="290"/>
        <v>3</v>
      </c>
      <c r="BE72" s="61">
        <f t="shared" si="290"/>
        <v>3</v>
      </c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</row>
    <row r="73" ht="14.25" customHeight="1">
      <c r="A73" s="36" t="s">
        <v>36</v>
      </c>
      <c r="B73" s="60"/>
      <c r="C73" s="28"/>
      <c r="D73" s="28"/>
      <c r="E73" s="28"/>
      <c r="F73" s="62">
        <v>2.0</v>
      </c>
      <c r="G73" s="61">
        <v>1.0</v>
      </c>
      <c r="H73" s="64"/>
      <c r="I73" s="61">
        <v>3.0</v>
      </c>
      <c r="J73" s="60" t="str">
        <f t="shared" ref="J73:O73" si="291">B73</f>
        <v/>
      </c>
      <c r="K73" s="28" t="str">
        <f t="shared" si="291"/>
        <v/>
      </c>
      <c r="L73" s="28" t="str">
        <f t="shared" si="291"/>
        <v/>
      </c>
      <c r="M73" s="28" t="str">
        <f t="shared" si="291"/>
        <v/>
      </c>
      <c r="N73" s="62">
        <f t="shared" si="291"/>
        <v>2</v>
      </c>
      <c r="O73" s="61">
        <f t="shared" si="291"/>
        <v>1</v>
      </c>
      <c r="P73" s="62">
        <v>3.0</v>
      </c>
      <c r="Q73" s="61">
        <f t="shared" ref="Q73:V73" si="292">I73</f>
        <v>3</v>
      </c>
      <c r="R73" s="60" t="str">
        <f t="shared" si="292"/>
        <v/>
      </c>
      <c r="S73" s="28" t="str">
        <f t="shared" si="292"/>
        <v/>
      </c>
      <c r="T73" s="28" t="str">
        <f t="shared" si="292"/>
        <v/>
      </c>
      <c r="U73" s="28" t="str">
        <f t="shared" si="292"/>
        <v/>
      </c>
      <c r="V73" s="62">
        <f t="shared" si="292"/>
        <v>2</v>
      </c>
      <c r="W73" s="64"/>
      <c r="X73" s="62">
        <f t="shared" si="285"/>
        <v>3</v>
      </c>
      <c r="Y73" s="64"/>
      <c r="Z73" s="60" t="str">
        <f t="shared" ref="Z73:AC73" si="293">R73</f>
        <v/>
      </c>
      <c r="AA73" s="28" t="str">
        <f t="shared" si="293"/>
        <v/>
      </c>
      <c r="AB73" s="28" t="str">
        <f t="shared" si="293"/>
        <v/>
      </c>
      <c r="AC73" s="28" t="str">
        <f t="shared" si="293"/>
        <v/>
      </c>
      <c r="AD73" s="64"/>
      <c r="AE73" s="61">
        <f t="shared" si="259"/>
        <v>1</v>
      </c>
      <c r="AF73" s="62">
        <f t="shared" si="287"/>
        <v>3</v>
      </c>
      <c r="AG73" s="61">
        <f t="shared" si="288"/>
        <v>3</v>
      </c>
      <c r="AH73" s="60" t="str">
        <f t="shared" ref="AH73:AK73" si="294">Z73</f>
        <v/>
      </c>
      <c r="AI73" s="28" t="str">
        <f t="shared" si="294"/>
        <v/>
      </c>
      <c r="AJ73" s="28" t="str">
        <f t="shared" si="294"/>
        <v/>
      </c>
      <c r="AK73" s="28" t="str">
        <f t="shared" si="294"/>
        <v/>
      </c>
      <c r="AL73" s="62">
        <f t="shared" si="261"/>
        <v>2</v>
      </c>
      <c r="AM73" s="61">
        <f t="shared" ref="AM73:BE73" si="295">AE73</f>
        <v>1</v>
      </c>
      <c r="AN73" s="62">
        <f t="shared" si="295"/>
        <v>3</v>
      </c>
      <c r="AO73" s="61">
        <f t="shared" si="295"/>
        <v>3</v>
      </c>
      <c r="AP73" s="60" t="str">
        <f t="shared" si="295"/>
        <v/>
      </c>
      <c r="AQ73" s="28" t="str">
        <f t="shared" si="295"/>
        <v/>
      </c>
      <c r="AR73" s="28" t="str">
        <f t="shared" si="295"/>
        <v/>
      </c>
      <c r="AS73" s="28" t="str">
        <f t="shared" si="295"/>
        <v/>
      </c>
      <c r="AT73" s="62">
        <f t="shared" si="295"/>
        <v>2</v>
      </c>
      <c r="AU73" s="61">
        <f t="shared" si="295"/>
        <v>1</v>
      </c>
      <c r="AV73" s="62">
        <f t="shared" si="295"/>
        <v>3</v>
      </c>
      <c r="AW73" s="61">
        <f t="shared" si="295"/>
        <v>3</v>
      </c>
      <c r="AX73" s="60" t="str">
        <f t="shared" si="295"/>
        <v/>
      </c>
      <c r="AY73" s="28" t="str">
        <f t="shared" si="295"/>
        <v/>
      </c>
      <c r="AZ73" s="28" t="str">
        <f t="shared" si="295"/>
        <v/>
      </c>
      <c r="BA73" s="28" t="str">
        <f t="shared" si="295"/>
        <v/>
      </c>
      <c r="BB73" s="62">
        <f t="shared" si="295"/>
        <v>2</v>
      </c>
      <c r="BC73" s="61">
        <f t="shared" si="295"/>
        <v>1</v>
      </c>
      <c r="BD73" s="62">
        <f t="shared" si="295"/>
        <v>3</v>
      </c>
      <c r="BE73" s="61">
        <f t="shared" si="295"/>
        <v>3</v>
      </c>
      <c r="BF73" s="28"/>
      <c r="BG73" s="28"/>
      <c r="BH73" s="28"/>
      <c r="BI73" s="71">
        <v>1.0</v>
      </c>
      <c r="BJ73" s="71">
        <v>2.0</v>
      </c>
      <c r="BK73" s="71">
        <v>3.0</v>
      </c>
      <c r="BL73" s="71">
        <v>4.0</v>
      </c>
      <c r="BM73" s="71">
        <v>5.0</v>
      </c>
      <c r="BN73" s="71">
        <v>6.0</v>
      </c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</row>
    <row r="74" ht="14.25" customHeight="1">
      <c r="A74" s="36" t="s">
        <v>37</v>
      </c>
      <c r="B74" s="28"/>
      <c r="C74" s="28"/>
      <c r="D74" s="28"/>
      <c r="E74" s="28"/>
      <c r="F74" s="62">
        <v>2.0</v>
      </c>
      <c r="G74" s="61">
        <v>1.0</v>
      </c>
      <c r="H74" s="64"/>
      <c r="I74" s="61">
        <v>3.0</v>
      </c>
      <c r="J74" s="28" t="str">
        <f t="shared" ref="J74:O74" si="296">B74</f>
        <v/>
      </c>
      <c r="K74" s="28" t="str">
        <f t="shared" si="296"/>
        <v/>
      </c>
      <c r="L74" s="28" t="str">
        <f t="shared" si="296"/>
        <v/>
      </c>
      <c r="M74" s="28" t="str">
        <f t="shared" si="296"/>
        <v/>
      </c>
      <c r="N74" s="62">
        <f t="shared" si="296"/>
        <v>2</v>
      </c>
      <c r="O74" s="61">
        <f t="shared" si="296"/>
        <v>1</v>
      </c>
      <c r="P74" s="62">
        <v>3.0</v>
      </c>
      <c r="Q74" s="61">
        <f t="shared" ref="Q74:V74" si="297">I74</f>
        <v>3</v>
      </c>
      <c r="R74" s="28" t="str">
        <f t="shared" si="297"/>
        <v/>
      </c>
      <c r="S74" s="28" t="str">
        <f t="shared" si="297"/>
        <v/>
      </c>
      <c r="T74" s="28" t="str">
        <f t="shared" si="297"/>
        <v/>
      </c>
      <c r="U74" s="28" t="str">
        <f t="shared" si="297"/>
        <v/>
      </c>
      <c r="V74" s="62">
        <f t="shared" si="297"/>
        <v>2</v>
      </c>
      <c r="W74" s="64"/>
      <c r="X74" s="62">
        <f t="shared" si="285"/>
        <v>3</v>
      </c>
      <c r="Y74" s="64"/>
      <c r="Z74" s="28" t="str">
        <f t="shared" ref="Z74:AC74" si="298">R74</f>
        <v/>
      </c>
      <c r="AA74" s="28" t="str">
        <f t="shared" si="298"/>
        <v/>
      </c>
      <c r="AB74" s="28" t="str">
        <f t="shared" si="298"/>
        <v/>
      </c>
      <c r="AC74" s="28" t="str">
        <f t="shared" si="298"/>
        <v/>
      </c>
      <c r="AD74" s="64"/>
      <c r="AE74" s="61">
        <f t="shared" si="259"/>
        <v>1</v>
      </c>
      <c r="AF74" s="62">
        <f t="shared" si="287"/>
        <v>3</v>
      </c>
      <c r="AG74" s="61">
        <f t="shared" si="288"/>
        <v>3</v>
      </c>
      <c r="AH74" s="28" t="str">
        <f t="shared" ref="AH74:AK74" si="299">Z74</f>
        <v/>
      </c>
      <c r="AI74" s="28" t="str">
        <f t="shared" si="299"/>
        <v/>
      </c>
      <c r="AJ74" s="28" t="str">
        <f t="shared" si="299"/>
        <v/>
      </c>
      <c r="AK74" s="28" t="str">
        <f t="shared" si="299"/>
        <v/>
      </c>
      <c r="AL74" s="62">
        <f t="shared" si="261"/>
        <v>2</v>
      </c>
      <c r="AM74" s="61">
        <f t="shared" ref="AM74:BE74" si="300">AE74</f>
        <v>1</v>
      </c>
      <c r="AN74" s="62">
        <f t="shared" si="300"/>
        <v>3</v>
      </c>
      <c r="AO74" s="61">
        <f t="shared" si="300"/>
        <v>3</v>
      </c>
      <c r="AP74" s="28" t="str">
        <f t="shared" si="300"/>
        <v/>
      </c>
      <c r="AQ74" s="28" t="str">
        <f t="shared" si="300"/>
        <v/>
      </c>
      <c r="AR74" s="28" t="str">
        <f t="shared" si="300"/>
        <v/>
      </c>
      <c r="AS74" s="28" t="str">
        <f t="shared" si="300"/>
        <v/>
      </c>
      <c r="AT74" s="62">
        <f t="shared" si="300"/>
        <v>2</v>
      </c>
      <c r="AU74" s="61">
        <f t="shared" si="300"/>
        <v>1</v>
      </c>
      <c r="AV74" s="62">
        <f t="shared" si="300"/>
        <v>3</v>
      </c>
      <c r="AW74" s="61">
        <f t="shared" si="300"/>
        <v>3</v>
      </c>
      <c r="AX74" s="28" t="str">
        <f t="shared" si="300"/>
        <v/>
      </c>
      <c r="AY74" s="28" t="str">
        <f t="shared" si="300"/>
        <v/>
      </c>
      <c r="AZ74" s="28" t="str">
        <f t="shared" si="300"/>
        <v/>
      </c>
      <c r="BA74" s="28" t="str">
        <f t="shared" si="300"/>
        <v/>
      </c>
      <c r="BB74" s="62">
        <f t="shared" si="300"/>
        <v>2</v>
      </c>
      <c r="BC74" s="61">
        <f t="shared" si="300"/>
        <v>1</v>
      </c>
      <c r="BD74" s="62">
        <f t="shared" si="300"/>
        <v>3</v>
      </c>
      <c r="BE74" s="61">
        <f t="shared" si="300"/>
        <v>3</v>
      </c>
      <c r="BF74" s="28"/>
      <c r="BG74" s="28"/>
      <c r="BH74" s="28"/>
      <c r="BI74" s="72"/>
      <c r="BJ74" s="73"/>
      <c r="BK74" s="74"/>
      <c r="BL74" s="75"/>
      <c r="BM74" s="76"/>
      <c r="BN74" s="82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</row>
    <row r="75" ht="14.25" customHeight="1">
      <c r="A75" s="36" t="s">
        <v>38</v>
      </c>
      <c r="B75" s="62">
        <v>3.0</v>
      </c>
      <c r="C75" s="61">
        <v>3.0</v>
      </c>
      <c r="D75" s="28"/>
      <c r="E75" s="28"/>
      <c r="F75" s="28"/>
      <c r="G75" s="28"/>
      <c r="H75" s="64"/>
      <c r="I75" s="61">
        <v>3.0</v>
      </c>
      <c r="J75" s="62">
        <f t="shared" ref="J75:O75" si="301">B75</f>
        <v>3</v>
      </c>
      <c r="K75" s="61">
        <f t="shared" si="301"/>
        <v>3</v>
      </c>
      <c r="L75" s="28" t="str">
        <f t="shared" si="301"/>
        <v/>
      </c>
      <c r="M75" s="28" t="str">
        <f t="shared" si="301"/>
        <v/>
      </c>
      <c r="N75" s="28" t="str">
        <f t="shared" si="301"/>
        <v/>
      </c>
      <c r="O75" s="28" t="str">
        <f t="shared" si="301"/>
        <v/>
      </c>
      <c r="P75" s="62">
        <v>3.0</v>
      </c>
      <c r="Q75" s="61">
        <f t="shared" ref="Q75:X75" si="302">I75</f>
        <v>3</v>
      </c>
      <c r="R75" s="62">
        <f t="shared" si="302"/>
        <v>3</v>
      </c>
      <c r="S75" s="61">
        <f t="shared" si="302"/>
        <v>3</v>
      </c>
      <c r="T75" s="28" t="str">
        <f t="shared" si="302"/>
        <v/>
      </c>
      <c r="U75" s="28" t="str">
        <f t="shared" si="302"/>
        <v/>
      </c>
      <c r="V75" s="28" t="str">
        <f t="shared" si="302"/>
        <v/>
      </c>
      <c r="W75" s="28" t="str">
        <f t="shared" si="302"/>
        <v/>
      </c>
      <c r="X75" s="62">
        <f t="shared" si="302"/>
        <v>3</v>
      </c>
      <c r="Y75" s="64"/>
      <c r="Z75" s="62">
        <f t="shared" ref="Z75:AF75" si="303">R75</f>
        <v>3</v>
      </c>
      <c r="AA75" s="61">
        <f t="shared" si="303"/>
        <v>3</v>
      </c>
      <c r="AB75" s="28" t="str">
        <f t="shared" si="303"/>
        <v/>
      </c>
      <c r="AC75" s="28" t="str">
        <f t="shared" si="303"/>
        <v/>
      </c>
      <c r="AD75" s="28" t="str">
        <f t="shared" si="303"/>
        <v/>
      </c>
      <c r="AE75" s="28" t="str">
        <f t="shared" si="303"/>
        <v/>
      </c>
      <c r="AF75" s="62">
        <f t="shared" si="303"/>
        <v>3</v>
      </c>
      <c r="AG75" s="61">
        <f t="shared" si="288"/>
        <v>3</v>
      </c>
      <c r="AH75" s="62">
        <f t="shared" ref="AH75:AO75" si="304">Z75</f>
        <v>3</v>
      </c>
      <c r="AI75" s="61">
        <f t="shared" si="304"/>
        <v>3</v>
      </c>
      <c r="AJ75" s="28" t="str">
        <f t="shared" si="304"/>
        <v/>
      </c>
      <c r="AK75" s="28" t="str">
        <f t="shared" si="304"/>
        <v/>
      </c>
      <c r="AL75" s="28" t="str">
        <f t="shared" si="304"/>
        <v/>
      </c>
      <c r="AM75" s="28" t="str">
        <f t="shared" si="304"/>
        <v/>
      </c>
      <c r="AN75" s="62">
        <f t="shared" si="304"/>
        <v>3</v>
      </c>
      <c r="AO75" s="61">
        <f t="shared" si="304"/>
        <v>3</v>
      </c>
      <c r="AP75" s="64"/>
      <c r="AQ75" s="61">
        <f t="shared" ref="AQ75:AW75" si="305">AI75</f>
        <v>3</v>
      </c>
      <c r="AR75" s="28" t="str">
        <f t="shared" si="305"/>
        <v/>
      </c>
      <c r="AS75" s="28" t="str">
        <f t="shared" si="305"/>
        <v/>
      </c>
      <c r="AT75" s="28" t="str">
        <f t="shared" si="305"/>
        <v/>
      </c>
      <c r="AU75" s="28" t="str">
        <f t="shared" si="305"/>
        <v/>
      </c>
      <c r="AV75" s="62">
        <f t="shared" si="305"/>
        <v>3</v>
      </c>
      <c r="AW75" s="61">
        <f t="shared" si="305"/>
        <v>3</v>
      </c>
      <c r="AX75" s="62">
        <f t="shared" ref="AX75:AX78" si="312">AH75</f>
        <v>3</v>
      </c>
      <c r="AY75" s="64"/>
      <c r="AZ75" s="28" t="str">
        <f t="shared" ref="AZ75:BE75" si="306">AR75</f>
        <v/>
      </c>
      <c r="BA75" s="28" t="str">
        <f t="shared" si="306"/>
        <v/>
      </c>
      <c r="BB75" s="28" t="str">
        <f t="shared" si="306"/>
        <v/>
      </c>
      <c r="BC75" s="28" t="str">
        <f t="shared" si="306"/>
        <v/>
      </c>
      <c r="BD75" s="62">
        <f t="shared" si="306"/>
        <v>3</v>
      </c>
      <c r="BE75" s="61">
        <f t="shared" si="306"/>
        <v>3</v>
      </c>
      <c r="BF75" s="28"/>
      <c r="BG75" s="28"/>
      <c r="BH75" s="28"/>
      <c r="BI75" s="72"/>
      <c r="BJ75" s="73"/>
      <c r="BK75" s="74"/>
      <c r="BL75" s="75"/>
      <c r="BM75" s="78"/>
      <c r="BN75" s="82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</row>
    <row r="76" ht="14.25" customHeight="1">
      <c r="A76" s="36" t="s">
        <v>39</v>
      </c>
      <c r="B76" s="62">
        <v>3.0</v>
      </c>
      <c r="C76" s="61">
        <v>3.0</v>
      </c>
      <c r="D76" s="28"/>
      <c r="E76" s="28"/>
      <c r="F76" s="28"/>
      <c r="G76" s="28"/>
      <c r="H76" s="64"/>
      <c r="I76" s="61">
        <v>3.0</v>
      </c>
      <c r="J76" s="62">
        <f t="shared" ref="J76:O76" si="307">B76</f>
        <v>3</v>
      </c>
      <c r="K76" s="61">
        <f t="shared" si="307"/>
        <v>3</v>
      </c>
      <c r="L76" s="28" t="str">
        <f t="shared" si="307"/>
        <v/>
      </c>
      <c r="M76" s="28" t="str">
        <f t="shared" si="307"/>
        <v/>
      </c>
      <c r="N76" s="28" t="str">
        <f t="shared" si="307"/>
        <v/>
      </c>
      <c r="O76" s="28" t="str">
        <f t="shared" si="307"/>
        <v/>
      </c>
      <c r="P76" s="62">
        <v>3.0</v>
      </c>
      <c r="Q76" s="61">
        <f t="shared" ref="Q76:X76" si="308">I76</f>
        <v>3</v>
      </c>
      <c r="R76" s="62">
        <f t="shared" si="308"/>
        <v>3</v>
      </c>
      <c r="S76" s="61">
        <f t="shared" si="308"/>
        <v>3</v>
      </c>
      <c r="T76" s="28" t="str">
        <f t="shared" si="308"/>
        <v/>
      </c>
      <c r="U76" s="28" t="str">
        <f t="shared" si="308"/>
        <v/>
      </c>
      <c r="V76" s="28" t="str">
        <f t="shared" si="308"/>
        <v/>
      </c>
      <c r="W76" s="28" t="str">
        <f t="shared" si="308"/>
        <v/>
      </c>
      <c r="X76" s="62">
        <f t="shared" si="308"/>
        <v>3</v>
      </c>
      <c r="Y76" s="64"/>
      <c r="Z76" s="62">
        <f t="shared" ref="Z76:AF76" si="309">R76</f>
        <v>3</v>
      </c>
      <c r="AA76" s="61">
        <f t="shared" si="309"/>
        <v>3</v>
      </c>
      <c r="AB76" s="28" t="str">
        <f t="shared" si="309"/>
        <v/>
      </c>
      <c r="AC76" s="28" t="str">
        <f t="shared" si="309"/>
        <v/>
      </c>
      <c r="AD76" s="28" t="str">
        <f t="shared" si="309"/>
        <v/>
      </c>
      <c r="AE76" s="28" t="str">
        <f t="shared" si="309"/>
        <v/>
      </c>
      <c r="AF76" s="62">
        <f t="shared" si="309"/>
        <v>3</v>
      </c>
      <c r="AG76" s="61">
        <f t="shared" si="288"/>
        <v>3</v>
      </c>
      <c r="AH76" s="62">
        <f t="shared" ref="AH76:AO76" si="310">Z76</f>
        <v>3</v>
      </c>
      <c r="AI76" s="61">
        <f t="shared" si="310"/>
        <v>3</v>
      </c>
      <c r="AJ76" s="28" t="str">
        <f t="shared" si="310"/>
        <v/>
      </c>
      <c r="AK76" s="28" t="str">
        <f t="shared" si="310"/>
        <v/>
      </c>
      <c r="AL76" s="28" t="str">
        <f t="shared" si="310"/>
        <v/>
      </c>
      <c r="AM76" s="28" t="str">
        <f t="shared" si="310"/>
        <v/>
      </c>
      <c r="AN76" s="62">
        <f t="shared" si="310"/>
        <v>3</v>
      </c>
      <c r="AO76" s="61">
        <f t="shared" si="310"/>
        <v>3</v>
      </c>
      <c r="AP76" s="64"/>
      <c r="AQ76" s="61">
        <f t="shared" ref="AQ76:AW76" si="311">AI76</f>
        <v>3</v>
      </c>
      <c r="AR76" s="28" t="str">
        <f t="shared" si="311"/>
        <v/>
      </c>
      <c r="AS76" s="28" t="str">
        <f t="shared" si="311"/>
        <v/>
      </c>
      <c r="AT76" s="28" t="str">
        <f t="shared" si="311"/>
        <v/>
      </c>
      <c r="AU76" s="28" t="str">
        <f t="shared" si="311"/>
        <v/>
      </c>
      <c r="AV76" s="62">
        <f t="shared" si="311"/>
        <v>3</v>
      </c>
      <c r="AW76" s="61">
        <f t="shared" si="311"/>
        <v>3</v>
      </c>
      <c r="AX76" s="62">
        <f t="shared" si="312"/>
        <v>3</v>
      </c>
      <c r="AY76" s="64"/>
      <c r="AZ76" s="28" t="str">
        <f t="shared" ref="AZ76:BE76" si="313">AR76</f>
        <v/>
      </c>
      <c r="BA76" s="28" t="str">
        <f t="shared" si="313"/>
        <v/>
      </c>
      <c r="BB76" s="28" t="str">
        <f t="shared" si="313"/>
        <v/>
      </c>
      <c r="BC76" s="28" t="str">
        <f t="shared" si="313"/>
        <v/>
      </c>
      <c r="BD76" s="62">
        <f t="shared" si="313"/>
        <v>3</v>
      </c>
      <c r="BE76" s="61">
        <f t="shared" si="313"/>
        <v>3</v>
      </c>
      <c r="BF76" s="28"/>
      <c r="BG76" s="28"/>
      <c r="BH76" s="28"/>
      <c r="BI76" s="72"/>
      <c r="BJ76" s="73"/>
      <c r="BK76" s="74"/>
      <c r="BL76" s="75"/>
      <c r="BM76" s="78"/>
      <c r="BN76" s="83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</row>
    <row r="77" ht="14.25" customHeight="1">
      <c r="A77" s="36" t="s">
        <v>40</v>
      </c>
      <c r="B77" s="62">
        <v>3.0</v>
      </c>
      <c r="C77" s="61">
        <v>3.0</v>
      </c>
      <c r="D77" s="28"/>
      <c r="E77" s="28"/>
      <c r="F77" s="28"/>
      <c r="G77" s="28"/>
      <c r="H77" s="64"/>
      <c r="I77" s="61">
        <v>3.0</v>
      </c>
      <c r="J77" s="62">
        <f t="shared" ref="J77:O77" si="314">B77</f>
        <v>3</v>
      </c>
      <c r="K77" s="61">
        <f t="shared" si="314"/>
        <v>3</v>
      </c>
      <c r="L77" s="28" t="str">
        <f t="shared" si="314"/>
        <v/>
      </c>
      <c r="M77" s="28" t="str">
        <f t="shared" si="314"/>
        <v/>
      </c>
      <c r="N77" s="28" t="str">
        <f t="shared" si="314"/>
        <v/>
      </c>
      <c r="O77" s="28" t="str">
        <f t="shared" si="314"/>
        <v/>
      </c>
      <c r="P77" s="62">
        <v>3.0</v>
      </c>
      <c r="Q77" s="61">
        <f t="shared" ref="Q77:X77" si="315">I77</f>
        <v>3</v>
      </c>
      <c r="R77" s="62">
        <f t="shared" si="315"/>
        <v>3</v>
      </c>
      <c r="S77" s="61">
        <f t="shared" si="315"/>
        <v>3</v>
      </c>
      <c r="T77" s="28" t="str">
        <f t="shared" si="315"/>
        <v/>
      </c>
      <c r="U77" s="28" t="str">
        <f t="shared" si="315"/>
        <v/>
      </c>
      <c r="V77" s="28" t="str">
        <f t="shared" si="315"/>
        <v/>
      </c>
      <c r="W77" s="28" t="str">
        <f t="shared" si="315"/>
        <v/>
      </c>
      <c r="X77" s="62">
        <f t="shared" si="315"/>
        <v>3</v>
      </c>
      <c r="Y77" s="64"/>
      <c r="Z77" s="62">
        <f t="shared" ref="Z77:AF77" si="316">R77</f>
        <v>3</v>
      </c>
      <c r="AA77" s="61">
        <f t="shared" si="316"/>
        <v>3</v>
      </c>
      <c r="AB77" s="28" t="str">
        <f t="shared" si="316"/>
        <v/>
      </c>
      <c r="AC77" s="28" t="str">
        <f t="shared" si="316"/>
        <v/>
      </c>
      <c r="AD77" s="28" t="str">
        <f t="shared" si="316"/>
        <v/>
      </c>
      <c r="AE77" s="28" t="str">
        <f t="shared" si="316"/>
        <v/>
      </c>
      <c r="AF77" s="62">
        <f t="shared" si="316"/>
        <v>3</v>
      </c>
      <c r="AG77" s="61">
        <f t="shared" si="288"/>
        <v>3</v>
      </c>
      <c r="AH77" s="62">
        <f t="shared" ref="AH77:AO77" si="317">Z77</f>
        <v>3</v>
      </c>
      <c r="AI77" s="61">
        <f t="shared" si="317"/>
        <v>3</v>
      </c>
      <c r="AJ77" s="28" t="str">
        <f t="shared" si="317"/>
        <v/>
      </c>
      <c r="AK77" s="28" t="str">
        <f t="shared" si="317"/>
        <v/>
      </c>
      <c r="AL77" s="28" t="str">
        <f t="shared" si="317"/>
        <v/>
      </c>
      <c r="AM77" s="28" t="str">
        <f t="shared" si="317"/>
        <v/>
      </c>
      <c r="AN77" s="62">
        <f t="shared" si="317"/>
        <v>3</v>
      </c>
      <c r="AO77" s="61">
        <f t="shared" si="317"/>
        <v>3</v>
      </c>
      <c r="AP77" s="64"/>
      <c r="AQ77" s="61">
        <f t="shared" ref="AQ77:AW77" si="318">AI77</f>
        <v>3</v>
      </c>
      <c r="AR77" s="28" t="str">
        <f t="shared" si="318"/>
        <v/>
      </c>
      <c r="AS77" s="28" t="str">
        <f t="shared" si="318"/>
        <v/>
      </c>
      <c r="AT77" s="28" t="str">
        <f t="shared" si="318"/>
        <v/>
      </c>
      <c r="AU77" s="28" t="str">
        <f t="shared" si="318"/>
        <v/>
      </c>
      <c r="AV77" s="62">
        <f t="shared" si="318"/>
        <v>3</v>
      </c>
      <c r="AW77" s="61">
        <f t="shared" si="318"/>
        <v>3</v>
      </c>
      <c r="AX77" s="62">
        <f t="shared" si="312"/>
        <v>3</v>
      </c>
      <c r="AY77" s="64"/>
      <c r="AZ77" s="28" t="str">
        <f t="shared" ref="AZ77:BE77" si="319">AR77</f>
        <v/>
      </c>
      <c r="BA77" s="28" t="str">
        <f t="shared" si="319"/>
        <v/>
      </c>
      <c r="BB77" s="28" t="str">
        <f t="shared" si="319"/>
        <v/>
      </c>
      <c r="BC77" s="28" t="str">
        <f t="shared" si="319"/>
        <v/>
      </c>
      <c r="BD77" s="62">
        <f t="shared" si="319"/>
        <v>3</v>
      </c>
      <c r="BE77" s="61">
        <f t="shared" si="319"/>
        <v>3</v>
      </c>
      <c r="BF77" s="28"/>
      <c r="BG77" s="28"/>
      <c r="BH77" s="28"/>
      <c r="BI77" s="72"/>
      <c r="BJ77" s="73"/>
      <c r="BK77" s="74"/>
      <c r="BL77" s="75"/>
      <c r="BM77" s="81"/>
      <c r="BN77" s="83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</row>
    <row r="78" ht="14.25" customHeight="1">
      <c r="A78" s="36" t="s">
        <v>41</v>
      </c>
      <c r="B78" s="62">
        <v>3.0</v>
      </c>
      <c r="C78" s="61">
        <v>3.0</v>
      </c>
      <c r="D78" s="77"/>
      <c r="E78" s="77"/>
      <c r="F78" s="77"/>
      <c r="G78" s="77"/>
      <c r="H78" s="64"/>
      <c r="I78" s="61">
        <v>3.0</v>
      </c>
      <c r="J78" s="62">
        <f t="shared" ref="J78:O78" si="320">B78</f>
        <v>3</v>
      </c>
      <c r="K78" s="61">
        <f t="shared" si="320"/>
        <v>3</v>
      </c>
      <c r="L78" s="77" t="str">
        <f t="shared" si="320"/>
        <v/>
      </c>
      <c r="M78" s="77" t="str">
        <f t="shared" si="320"/>
        <v/>
      </c>
      <c r="N78" s="77" t="str">
        <f t="shared" si="320"/>
        <v/>
      </c>
      <c r="O78" s="77" t="str">
        <f t="shared" si="320"/>
        <v/>
      </c>
      <c r="P78" s="62">
        <v>3.0</v>
      </c>
      <c r="Q78" s="61">
        <f t="shared" ref="Q78:X78" si="321">I78</f>
        <v>3</v>
      </c>
      <c r="R78" s="62">
        <f t="shared" si="321"/>
        <v>3</v>
      </c>
      <c r="S78" s="61">
        <f t="shared" si="321"/>
        <v>3</v>
      </c>
      <c r="T78" s="77" t="str">
        <f t="shared" si="321"/>
        <v/>
      </c>
      <c r="U78" s="77" t="str">
        <f t="shared" si="321"/>
        <v/>
      </c>
      <c r="V78" s="77" t="str">
        <f t="shared" si="321"/>
        <v/>
      </c>
      <c r="W78" s="77" t="str">
        <f t="shared" si="321"/>
        <v/>
      </c>
      <c r="X78" s="62">
        <f t="shared" si="321"/>
        <v>3</v>
      </c>
      <c r="Y78" s="64"/>
      <c r="Z78" s="62">
        <f t="shared" ref="Z78:AF78" si="322">R78</f>
        <v>3</v>
      </c>
      <c r="AA78" s="61">
        <f t="shared" si="322"/>
        <v>3</v>
      </c>
      <c r="AB78" s="77" t="str">
        <f t="shared" si="322"/>
        <v/>
      </c>
      <c r="AC78" s="77" t="str">
        <f t="shared" si="322"/>
        <v/>
      </c>
      <c r="AD78" s="77" t="str">
        <f t="shared" si="322"/>
        <v/>
      </c>
      <c r="AE78" s="77" t="str">
        <f t="shared" si="322"/>
        <v/>
      </c>
      <c r="AF78" s="62">
        <f t="shared" si="322"/>
        <v>3</v>
      </c>
      <c r="AG78" s="61">
        <f t="shared" si="288"/>
        <v>3</v>
      </c>
      <c r="AH78" s="62">
        <f t="shared" ref="AH78:AO78" si="323">Z78</f>
        <v>3</v>
      </c>
      <c r="AI78" s="61">
        <f t="shared" si="323"/>
        <v>3</v>
      </c>
      <c r="AJ78" s="77" t="str">
        <f t="shared" si="323"/>
        <v/>
      </c>
      <c r="AK78" s="77" t="str">
        <f t="shared" si="323"/>
        <v/>
      </c>
      <c r="AL78" s="77" t="str">
        <f t="shared" si="323"/>
        <v/>
      </c>
      <c r="AM78" s="77" t="str">
        <f t="shared" si="323"/>
        <v/>
      </c>
      <c r="AN78" s="62">
        <f t="shared" si="323"/>
        <v>3</v>
      </c>
      <c r="AO78" s="61">
        <f t="shared" si="323"/>
        <v>3</v>
      </c>
      <c r="AP78" s="64"/>
      <c r="AQ78" s="61">
        <f t="shared" ref="AQ78:AW78" si="324">AI78</f>
        <v>3</v>
      </c>
      <c r="AR78" s="77" t="str">
        <f t="shared" si="324"/>
        <v/>
      </c>
      <c r="AS78" s="77" t="str">
        <f t="shared" si="324"/>
        <v/>
      </c>
      <c r="AT78" s="77" t="str">
        <f t="shared" si="324"/>
        <v/>
      </c>
      <c r="AU78" s="77" t="str">
        <f t="shared" si="324"/>
        <v/>
      </c>
      <c r="AV78" s="62">
        <f t="shared" si="324"/>
        <v>3</v>
      </c>
      <c r="AW78" s="61">
        <f t="shared" si="324"/>
        <v>3</v>
      </c>
      <c r="AX78" s="62">
        <f t="shared" si="312"/>
        <v>3</v>
      </c>
      <c r="AY78" s="64"/>
      <c r="AZ78" s="77" t="str">
        <f t="shared" ref="AZ78:BE78" si="325">AR78</f>
        <v/>
      </c>
      <c r="BA78" s="77" t="str">
        <f t="shared" si="325"/>
        <v/>
      </c>
      <c r="BB78" s="77" t="str">
        <f t="shared" si="325"/>
        <v/>
      </c>
      <c r="BC78" s="77" t="str">
        <f t="shared" si="325"/>
        <v/>
      </c>
      <c r="BD78" s="62">
        <f t="shared" si="325"/>
        <v>3</v>
      </c>
      <c r="BE78" s="61">
        <f t="shared" si="325"/>
        <v>3</v>
      </c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</row>
    <row r="79" ht="14.25" customHeight="1">
      <c r="A79" s="38"/>
      <c r="B79" s="25" t="s">
        <v>9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7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</row>
    <row r="80" ht="14.25" customHeight="1">
      <c r="A80" s="38"/>
      <c r="B80" s="25" t="s">
        <v>19</v>
      </c>
      <c r="C80" s="26"/>
      <c r="D80" s="26"/>
      <c r="E80" s="26"/>
      <c r="F80" s="26"/>
      <c r="G80" s="26"/>
      <c r="H80" s="26"/>
      <c r="I80" s="27"/>
      <c r="J80" s="25" t="s">
        <v>20</v>
      </c>
      <c r="K80" s="26"/>
      <c r="L80" s="26"/>
      <c r="M80" s="26"/>
      <c r="N80" s="26"/>
      <c r="O80" s="26"/>
      <c r="P80" s="26"/>
      <c r="Q80" s="27"/>
      <c r="R80" s="25" t="s">
        <v>21</v>
      </c>
      <c r="S80" s="26"/>
      <c r="T80" s="26"/>
      <c r="U80" s="26"/>
      <c r="V80" s="26"/>
      <c r="W80" s="26"/>
      <c r="X80" s="26"/>
      <c r="Y80" s="27"/>
      <c r="Z80" s="25" t="s">
        <v>22</v>
      </c>
      <c r="AA80" s="26"/>
      <c r="AB80" s="26"/>
      <c r="AC80" s="26"/>
      <c r="AD80" s="26"/>
      <c r="AE80" s="26"/>
      <c r="AF80" s="26"/>
      <c r="AG80" s="27"/>
      <c r="AH80" s="25" t="s">
        <v>23</v>
      </c>
      <c r="AI80" s="26"/>
      <c r="AJ80" s="26"/>
      <c r="AK80" s="26"/>
      <c r="AL80" s="26"/>
      <c r="AM80" s="26"/>
      <c r="AN80" s="26"/>
      <c r="AO80" s="27"/>
      <c r="AP80" s="25" t="s">
        <v>24</v>
      </c>
      <c r="AQ80" s="26"/>
      <c r="AR80" s="26"/>
      <c r="AS80" s="26"/>
      <c r="AT80" s="26"/>
      <c r="AU80" s="26"/>
      <c r="AV80" s="26"/>
      <c r="AW80" s="27"/>
      <c r="AX80" s="25" t="s">
        <v>25</v>
      </c>
      <c r="AY80" s="26"/>
      <c r="AZ80" s="26"/>
      <c r="BA80" s="26"/>
      <c r="BB80" s="26"/>
      <c r="BC80" s="26"/>
      <c r="BD80" s="26"/>
      <c r="BE80" s="27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</row>
    <row r="81" ht="14.25" customHeight="1">
      <c r="A81" s="38"/>
      <c r="B81" s="49" t="s">
        <v>44</v>
      </c>
      <c r="C81" s="50"/>
      <c r="D81" s="49" t="s">
        <v>45</v>
      </c>
      <c r="E81" s="51"/>
      <c r="F81" s="51"/>
      <c r="G81" s="51"/>
      <c r="H81" s="51"/>
      <c r="I81" s="50"/>
      <c r="J81" s="49" t="s">
        <v>44</v>
      </c>
      <c r="K81" s="50"/>
      <c r="L81" s="49" t="s">
        <v>45</v>
      </c>
      <c r="M81" s="51"/>
      <c r="N81" s="51"/>
      <c r="O81" s="51"/>
      <c r="P81" s="51"/>
      <c r="Q81" s="50"/>
      <c r="R81" s="49" t="s">
        <v>44</v>
      </c>
      <c r="S81" s="50"/>
      <c r="T81" s="49" t="s">
        <v>45</v>
      </c>
      <c r="U81" s="51"/>
      <c r="V81" s="51"/>
      <c r="W81" s="51"/>
      <c r="X81" s="51"/>
      <c r="Y81" s="50"/>
      <c r="Z81" s="49" t="s">
        <v>44</v>
      </c>
      <c r="AA81" s="50"/>
      <c r="AB81" s="49" t="s">
        <v>45</v>
      </c>
      <c r="AC81" s="51"/>
      <c r="AD81" s="51"/>
      <c r="AE81" s="51"/>
      <c r="AF81" s="51"/>
      <c r="AG81" s="50"/>
      <c r="AH81" s="49" t="s">
        <v>44</v>
      </c>
      <c r="AI81" s="50"/>
      <c r="AJ81" s="49" t="s">
        <v>45</v>
      </c>
      <c r="AK81" s="51"/>
      <c r="AL81" s="51"/>
      <c r="AM81" s="51"/>
      <c r="AN81" s="51"/>
      <c r="AO81" s="50"/>
      <c r="AP81" s="49" t="s">
        <v>44</v>
      </c>
      <c r="AQ81" s="50"/>
      <c r="AR81" s="49" t="s">
        <v>45</v>
      </c>
      <c r="AS81" s="51"/>
      <c r="AT81" s="51"/>
      <c r="AU81" s="51"/>
      <c r="AV81" s="51"/>
      <c r="AW81" s="50"/>
      <c r="AX81" s="49" t="s">
        <v>44</v>
      </c>
      <c r="AY81" s="50"/>
      <c r="AZ81" s="49" t="s">
        <v>45</v>
      </c>
      <c r="BA81" s="51"/>
      <c r="BB81" s="51"/>
      <c r="BC81" s="51"/>
      <c r="BD81" s="51"/>
      <c r="BE81" s="50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</row>
    <row r="82" ht="14.25" customHeight="1">
      <c r="A82" s="38"/>
      <c r="B82" s="55" t="s">
        <v>47</v>
      </c>
      <c r="C82" s="56" t="s">
        <v>48</v>
      </c>
      <c r="D82" s="57" t="s">
        <v>49</v>
      </c>
      <c r="E82" s="56" t="s">
        <v>50</v>
      </c>
      <c r="F82" s="56" t="s">
        <v>51</v>
      </c>
      <c r="G82" s="56" t="s">
        <v>52</v>
      </c>
      <c r="H82" s="56" t="s">
        <v>53</v>
      </c>
      <c r="I82" s="58" t="s">
        <v>54</v>
      </c>
      <c r="J82" s="55" t="s">
        <v>47</v>
      </c>
      <c r="K82" s="56" t="s">
        <v>48</v>
      </c>
      <c r="L82" s="57" t="s">
        <v>49</v>
      </c>
      <c r="M82" s="56" t="s">
        <v>50</v>
      </c>
      <c r="N82" s="56" t="s">
        <v>51</v>
      </c>
      <c r="O82" s="56" t="s">
        <v>52</v>
      </c>
      <c r="P82" s="56" t="s">
        <v>53</v>
      </c>
      <c r="Q82" s="58" t="s">
        <v>54</v>
      </c>
      <c r="R82" s="55" t="s">
        <v>47</v>
      </c>
      <c r="S82" s="56" t="s">
        <v>48</v>
      </c>
      <c r="T82" s="57" t="s">
        <v>49</v>
      </c>
      <c r="U82" s="56" t="s">
        <v>50</v>
      </c>
      <c r="V82" s="56" t="s">
        <v>51</v>
      </c>
      <c r="W82" s="56" t="s">
        <v>52</v>
      </c>
      <c r="X82" s="56" t="s">
        <v>53</v>
      </c>
      <c r="Y82" s="58" t="s">
        <v>54</v>
      </c>
      <c r="Z82" s="55" t="s">
        <v>47</v>
      </c>
      <c r="AA82" s="56" t="s">
        <v>48</v>
      </c>
      <c r="AB82" s="57" t="s">
        <v>49</v>
      </c>
      <c r="AC82" s="56" t="s">
        <v>50</v>
      </c>
      <c r="AD82" s="56" t="s">
        <v>51</v>
      </c>
      <c r="AE82" s="56" t="s">
        <v>52</v>
      </c>
      <c r="AF82" s="56" t="s">
        <v>53</v>
      </c>
      <c r="AG82" s="58" t="s">
        <v>54</v>
      </c>
      <c r="AH82" s="55" t="s">
        <v>47</v>
      </c>
      <c r="AI82" s="56" t="s">
        <v>48</v>
      </c>
      <c r="AJ82" s="57" t="s">
        <v>49</v>
      </c>
      <c r="AK82" s="56" t="s">
        <v>50</v>
      </c>
      <c r="AL82" s="56" t="s">
        <v>51</v>
      </c>
      <c r="AM82" s="56" t="s">
        <v>52</v>
      </c>
      <c r="AN82" s="56" t="s">
        <v>53</v>
      </c>
      <c r="AO82" s="58" t="s">
        <v>54</v>
      </c>
      <c r="AP82" s="55" t="s">
        <v>47</v>
      </c>
      <c r="AQ82" s="56" t="s">
        <v>48</v>
      </c>
      <c r="AR82" s="57" t="s">
        <v>49</v>
      </c>
      <c r="AS82" s="56" t="s">
        <v>50</v>
      </c>
      <c r="AT82" s="56" t="s">
        <v>51</v>
      </c>
      <c r="AU82" s="56" t="s">
        <v>52</v>
      </c>
      <c r="AV82" s="56" t="s">
        <v>53</v>
      </c>
      <c r="AW82" s="58" t="s">
        <v>54</v>
      </c>
      <c r="AX82" s="55" t="s">
        <v>47</v>
      </c>
      <c r="AY82" s="56" t="s">
        <v>48</v>
      </c>
      <c r="AZ82" s="57" t="s">
        <v>49</v>
      </c>
      <c r="BA82" s="56" t="s">
        <v>50</v>
      </c>
      <c r="BB82" s="56" t="s">
        <v>51</v>
      </c>
      <c r="BC82" s="56" t="s">
        <v>52</v>
      </c>
      <c r="BD82" s="56" t="s">
        <v>53</v>
      </c>
      <c r="BE82" s="58" t="s">
        <v>54</v>
      </c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</row>
    <row r="83" ht="14.25" customHeight="1">
      <c r="A83" s="36" t="s">
        <v>27</v>
      </c>
      <c r="B83" s="60"/>
      <c r="C83" s="28"/>
      <c r="D83" s="64"/>
      <c r="E83" s="62">
        <v>1.0</v>
      </c>
      <c r="F83" s="28"/>
      <c r="G83" s="28"/>
      <c r="H83" s="28"/>
      <c r="I83" s="63"/>
      <c r="J83" s="60" t="str">
        <f t="shared" ref="J83:K83" si="326">B83</f>
        <v/>
      </c>
      <c r="K83" s="28" t="str">
        <f t="shared" si="326"/>
        <v/>
      </c>
      <c r="L83" s="84">
        <v>3.0</v>
      </c>
      <c r="M83" s="62">
        <f t="shared" ref="M83:AJ83" si="327">E83</f>
        <v>1</v>
      </c>
      <c r="N83" s="28" t="str">
        <f t="shared" si="327"/>
        <v/>
      </c>
      <c r="O83" s="28" t="str">
        <f t="shared" si="327"/>
        <v/>
      </c>
      <c r="P83" s="28" t="str">
        <f t="shared" si="327"/>
        <v/>
      </c>
      <c r="Q83" s="63" t="str">
        <f t="shared" si="327"/>
        <v/>
      </c>
      <c r="R83" s="60" t="str">
        <f t="shared" si="327"/>
        <v/>
      </c>
      <c r="S83" s="28" t="str">
        <f t="shared" si="327"/>
        <v/>
      </c>
      <c r="T83" s="84">
        <f t="shared" si="327"/>
        <v>3</v>
      </c>
      <c r="U83" s="62">
        <f t="shared" si="327"/>
        <v>1</v>
      </c>
      <c r="V83" s="28" t="str">
        <f t="shared" si="327"/>
        <v/>
      </c>
      <c r="W83" s="28" t="str">
        <f t="shared" si="327"/>
        <v/>
      </c>
      <c r="X83" s="28" t="str">
        <f t="shared" si="327"/>
        <v/>
      </c>
      <c r="Y83" s="63" t="str">
        <f t="shared" si="327"/>
        <v/>
      </c>
      <c r="Z83" s="60" t="str">
        <f t="shared" si="327"/>
        <v/>
      </c>
      <c r="AA83" s="28" t="str">
        <f t="shared" si="327"/>
        <v/>
      </c>
      <c r="AB83" s="84">
        <f t="shared" si="327"/>
        <v>3</v>
      </c>
      <c r="AC83" s="62">
        <f t="shared" si="327"/>
        <v>1</v>
      </c>
      <c r="AD83" s="28" t="str">
        <f t="shared" si="327"/>
        <v/>
      </c>
      <c r="AE83" s="28" t="str">
        <f t="shared" si="327"/>
        <v/>
      </c>
      <c r="AF83" s="28" t="str">
        <f t="shared" si="327"/>
        <v/>
      </c>
      <c r="AG83" s="63" t="str">
        <f t="shared" si="327"/>
        <v/>
      </c>
      <c r="AH83" s="60" t="str">
        <f t="shared" si="327"/>
        <v/>
      </c>
      <c r="AI83" s="28" t="str">
        <f t="shared" si="327"/>
        <v/>
      </c>
      <c r="AJ83" s="84">
        <f t="shared" si="327"/>
        <v>3</v>
      </c>
      <c r="AK83" s="64"/>
      <c r="AL83" s="28" t="str">
        <f t="shared" ref="AL83:AR83" si="328">AD83</f>
        <v/>
      </c>
      <c r="AM83" s="28" t="str">
        <f t="shared" si="328"/>
        <v/>
      </c>
      <c r="AN83" s="28" t="str">
        <f t="shared" si="328"/>
        <v/>
      </c>
      <c r="AO83" s="63" t="str">
        <f t="shared" si="328"/>
        <v/>
      </c>
      <c r="AP83" s="60" t="str">
        <f t="shared" si="328"/>
        <v/>
      </c>
      <c r="AQ83" s="28" t="str">
        <f t="shared" si="328"/>
        <v/>
      </c>
      <c r="AR83" s="84">
        <f t="shared" si="328"/>
        <v>3</v>
      </c>
      <c r="AS83" s="62">
        <f t="shared" ref="AS83:AS90" si="333">AC83</f>
        <v>1</v>
      </c>
      <c r="AT83" s="28" t="str">
        <f t="shared" ref="AT83:BE83" si="329">AL83</f>
        <v/>
      </c>
      <c r="AU83" s="28" t="str">
        <f t="shared" si="329"/>
        <v/>
      </c>
      <c r="AV83" s="28" t="str">
        <f t="shared" si="329"/>
        <v/>
      </c>
      <c r="AW83" s="63" t="str">
        <f t="shared" si="329"/>
        <v/>
      </c>
      <c r="AX83" s="60" t="str">
        <f t="shared" si="329"/>
        <v/>
      </c>
      <c r="AY83" s="28" t="str">
        <f t="shared" si="329"/>
        <v/>
      </c>
      <c r="AZ83" s="84">
        <f t="shared" si="329"/>
        <v>3</v>
      </c>
      <c r="BA83" s="62">
        <f t="shared" si="329"/>
        <v>1</v>
      </c>
      <c r="BB83" s="28" t="str">
        <f t="shared" si="329"/>
        <v/>
      </c>
      <c r="BC83" s="28" t="str">
        <f t="shared" si="329"/>
        <v/>
      </c>
      <c r="BD83" s="28" t="str">
        <f t="shared" si="329"/>
        <v/>
      </c>
      <c r="BE83" s="63" t="str">
        <f t="shared" si="329"/>
        <v/>
      </c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</row>
    <row r="84" ht="14.25" customHeight="1">
      <c r="A84" s="36" t="s">
        <v>28</v>
      </c>
      <c r="B84" s="60"/>
      <c r="C84" s="28"/>
      <c r="D84" s="64"/>
      <c r="E84" s="62">
        <v>1.0</v>
      </c>
      <c r="F84" s="28"/>
      <c r="G84" s="28"/>
      <c r="H84" s="28"/>
      <c r="I84" s="63"/>
      <c r="J84" s="60" t="str">
        <f t="shared" ref="J84:K84" si="330">B84</f>
        <v/>
      </c>
      <c r="K84" s="28" t="str">
        <f t="shared" si="330"/>
        <v/>
      </c>
      <c r="L84" s="84">
        <v>3.0</v>
      </c>
      <c r="M84" s="62">
        <f t="shared" ref="M84:AJ84" si="331">E84</f>
        <v>1</v>
      </c>
      <c r="N84" s="28" t="str">
        <f t="shared" si="331"/>
        <v/>
      </c>
      <c r="O84" s="28" t="str">
        <f t="shared" si="331"/>
        <v/>
      </c>
      <c r="P84" s="28" t="str">
        <f t="shared" si="331"/>
        <v/>
      </c>
      <c r="Q84" s="63" t="str">
        <f t="shared" si="331"/>
        <v/>
      </c>
      <c r="R84" s="60" t="str">
        <f t="shared" si="331"/>
        <v/>
      </c>
      <c r="S84" s="28" t="str">
        <f t="shared" si="331"/>
        <v/>
      </c>
      <c r="T84" s="84">
        <f t="shared" si="331"/>
        <v>3</v>
      </c>
      <c r="U84" s="62">
        <f t="shared" si="331"/>
        <v>1</v>
      </c>
      <c r="V84" s="28" t="str">
        <f t="shared" si="331"/>
        <v/>
      </c>
      <c r="W84" s="28" t="str">
        <f t="shared" si="331"/>
        <v/>
      </c>
      <c r="X84" s="28" t="str">
        <f t="shared" si="331"/>
        <v/>
      </c>
      <c r="Y84" s="63" t="str">
        <f t="shared" si="331"/>
        <v/>
      </c>
      <c r="Z84" s="60" t="str">
        <f t="shared" si="331"/>
        <v/>
      </c>
      <c r="AA84" s="28" t="str">
        <f t="shared" si="331"/>
        <v/>
      </c>
      <c r="AB84" s="84">
        <f t="shared" si="331"/>
        <v>3</v>
      </c>
      <c r="AC84" s="62">
        <f t="shared" si="331"/>
        <v>1</v>
      </c>
      <c r="AD84" s="28" t="str">
        <f t="shared" si="331"/>
        <v/>
      </c>
      <c r="AE84" s="28" t="str">
        <f t="shared" si="331"/>
        <v/>
      </c>
      <c r="AF84" s="28" t="str">
        <f t="shared" si="331"/>
        <v/>
      </c>
      <c r="AG84" s="63" t="str">
        <f t="shared" si="331"/>
        <v/>
      </c>
      <c r="AH84" s="60" t="str">
        <f t="shared" si="331"/>
        <v/>
      </c>
      <c r="AI84" s="28" t="str">
        <f t="shared" si="331"/>
        <v/>
      </c>
      <c r="AJ84" s="84">
        <f t="shared" si="331"/>
        <v>3</v>
      </c>
      <c r="AK84" s="64"/>
      <c r="AL84" s="28" t="str">
        <f t="shared" ref="AL84:AR84" si="332">AD84</f>
        <v/>
      </c>
      <c r="AM84" s="28" t="str">
        <f t="shared" si="332"/>
        <v/>
      </c>
      <c r="AN84" s="28" t="str">
        <f t="shared" si="332"/>
        <v/>
      </c>
      <c r="AO84" s="63" t="str">
        <f t="shared" si="332"/>
        <v/>
      </c>
      <c r="AP84" s="60" t="str">
        <f t="shared" si="332"/>
        <v/>
      </c>
      <c r="AQ84" s="28" t="str">
        <f t="shared" si="332"/>
        <v/>
      </c>
      <c r="AR84" s="84">
        <f t="shared" si="332"/>
        <v>3</v>
      </c>
      <c r="AS84" s="62">
        <f t="shared" si="333"/>
        <v>1</v>
      </c>
      <c r="AT84" s="28" t="str">
        <f t="shared" ref="AT84:BE84" si="334">AL84</f>
        <v/>
      </c>
      <c r="AU84" s="28" t="str">
        <f t="shared" si="334"/>
        <v/>
      </c>
      <c r="AV84" s="28" t="str">
        <f t="shared" si="334"/>
        <v/>
      </c>
      <c r="AW84" s="63" t="str">
        <f t="shared" si="334"/>
        <v/>
      </c>
      <c r="AX84" s="60" t="str">
        <f t="shared" si="334"/>
        <v/>
      </c>
      <c r="AY84" s="28" t="str">
        <f t="shared" si="334"/>
        <v/>
      </c>
      <c r="AZ84" s="84">
        <f t="shared" si="334"/>
        <v>3</v>
      </c>
      <c r="BA84" s="62">
        <f t="shared" si="334"/>
        <v>1</v>
      </c>
      <c r="BB84" s="28" t="str">
        <f t="shared" si="334"/>
        <v/>
      </c>
      <c r="BC84" s="28" t="str">
        <f t="shared" si="334"/>
        <v/>
      </c>
      <c r="BD84" s="28" t="str">
        <f t="shared" si="334"/>
        <v/>
      </c>
      <c r="BE84" s="63" t="str">
        <f t="shared" si="334"/>
        <v/>
      </c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</row>
    <row r="85" ht="14.25" customHeight="1">
      <c r="A85" s="36" t="s">
        <v>29</v>
      </c>
      <c r="B85" s="60"/>
      <c r="C85" s="28"/>
      <c r="D85" s="64"/>
      <c r="E85" s="62">
        <v>1.0</v>
      </c>
      <c r="F85" s="28"/>
      <c r="G85" s="28"/>
      <c r="H85" s="28"/>
      <c r="I85" s="63"/>
      <c r="J85" s="60" t="str">
        <f t="shared" ref="J85:K85" si="335">B85</f>
        <v/>
      </c>
      <c r="K85" s="28" t="str">
        <f t="shared" si="335"/>
        <v/>
      </c>
      <c r="L85" s="84">
        <v>3.0</v>
      </c>
      <c r="M85" s="62">
        <f t="shared" ref="M85:AJ85" si="336">E85</f>
        <v>1</v>
      </c>
      <c r="N85" s="28" t="str">
        <f t="shared" si="336"/>
        <v/>
      </c>
      <c r="O85" s="28" t="str">
        <f t="shared" si="336"/>
        <v/>
      </c>
      <c r="P85" s="28" t="str">
        <f t="shared" si="336"/>
        <v/>
      </c>
      <c r="Q85" s="63" t="str">
        <f t="shared" si="336"/>
        <v/>
      </c>
      <c r="R85" s="60" t="str">
        <f t="shared" si="336"/>
        <v/>
      </c>
      <c r="S85" s="28" t="str">
        <f t="shared" si="336"/>
        <v/>
      </c>
      <c r="T85" s="84">
        <f t="shared" si="336"/>
        <v>3</v>
      </c>
      <c r="U85" s="62">
        <f t="shared" si="336"/>
        <v>1</v>
      </c>
      <c r="V85" s="28" t="str">
        <f t="shared" si="336"/>
        <v/>
      </c>
      <c r="W85" s="28" t="str">
        <f t="shared" si="336"/>
        <v/>
      </c>
      <c r="X85" s="28" t="str">
        <f t="shared" si="336"/>
        <v/>
      </c>
      <c r="Y85" s="63" t="str">
        <f t="shared" si="336"/>
        <v/>
      </c>
      <c r="Z85" s="60" t="str">
        <f t="shared" si="336"/>
        <v/>
      </c>
      <c r="AA85" s="28" t="str">
        <f t="shared" si="336"/>
        <v/>
      </c>
      <c r="AB85" s="84">
        <f t="shared" si="336"/>
        <v>3</v>
      </c>
      <c r="AC85" s="62">
        <f t="shared" si="336"/>
        <v>1</v>
      </c>
      <c r="AD85" s="28" t="str">
        <f t="shared" si="336"/>
        <v/>
      </c>
      <c r="AE85" s="28" t="str">
        <f t="shared" si="336"/>
        <v/>
      </c>
      <c r="AF85" s="28" t="str">
        <f t="shared" si="336"/>
        <v/>
      </c>
      <c r="AG85" s="63" t="str">
        <f t="shared" si="336"/>
        <v/>
      </c>
      <c r="AH85" s="60" t="str">
        <f t="shared" si="336"/>
        <v/>
      </c>
      <c r="AI85" s="28" t="str">
        <f t="shared" si="336"/>
        <v/>
      </c>
      <c r="AJ85" s="84">
        <f t="shared" si="336"/>
        <v>3</v>
      </c>
      <c r="AK85" s="64"/>
      <c r="AL85" s="28" t="str">
        <f t="shared" ref="AL85:AR85" si="337">AD85</f>
        <v/>
      </c>
      <c r="AM85" s="28" t="str">
        <f t="shared" si="337"/>
        <v/>
      </c>
      <c r="AN85" s="28" t="str">
        <f t="shared" si="337"/>
        <v/>
      </c>
      <c r="AO85" s="63" t="str">
        <f t="shared" si="337"/>
        <v/>
      </c>
      <c r="AP85" s="60" t="str">
        <f t="shared" si="337"/>
        <v/>
      </c>
      <c r="AQ85" s="28" t="str">
        <f t="shared" si="337"/>
        <v/>
      </c>
      <c r="AR85" s="84">
        <f t="shared" si="337"/>
        <v>3</v>
      </c>
      <c r="AS85" s="62">
        <f t="shared" si="333"/>
        <v>1</v>
      </c>
      <c r="AT85" s="28" t="str">
        <f t="shared" ref="AT85:BE85" si="338">AL85</f>
        <v/>
      </c>
      <c r="AU85" s="28" t="str">
        <f t="shared" si="338"/>
        <v/>
      </c>
      <c r="AV85" s="28" t="str">
        <f t="shared" si="338"/>
        <v/>
      </c>
      <c r="AW85" s="63" t="str">
        <f t="shared" si="338"/>
        <v/>
      </c>
      <c r="AX85" s="60" t="str">
        <f t="shared" si="338"/>
        <v/>
      </c>
      <c r="AY85" s="28" t="str">
        <f t="shared" si="338"/>
        <v/>
      </c>
      <c r="AZ85" s="84">
        <f t="shared" si="338"/>
        <v>3</v>
      </c>
      <c r="BA85" s="62">
        <f t="shared" si="338"/>
        <v>1</v>
      </c>
      <c r="BB85" s="28" t="str">
        <f t="shared" si="338"/>
        <v/>
      </c>
      <c r="BC85" s="28" t="str">
        <f t="shared" si="338"/>
        <v/>
      </c>
      <c r="BD85" s="28" t="str">
        <f t="shared" si="338"/>
        <v/>
      </c>
      <c r="BE85" s="63" t="str">
        <f t="shared" si="338"/>
        <v/>
      </c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</row>
    <row r="86" ht="14.25" customHeight="1">
      <c r="A86" s="36" t="s">
        <v>30</v>
      </c>
      <c r="B86" s="60"/>
      <c r="C86" s="28"/>
      <c r="D86" s="64"/>
      <c r="E86" s="62">
        <v>1.0</v>
      </c>
      <c r="F86" s="84">
        <v>2.0</v>
      </c>
      <c r="G86" s="62">
        <v>3.0</v>
      </c>
      <c r="H86" s="28"/>
      <c r="I86" s="63"/>
      <c r="J86" s="60" t="str">
        <f t="shared" ref="J86:K86" si="339">B86</f>
        <v/>
      </c>
      <c r="K86" s="28" t="str">
        <f t="shared" si="339"/>
        <v/>
      </c>
      <c r="L86" s="84">
        <v>3.0</v>
      </c>
      <c r="M86" s="62">
        <f t="shared" ref="M86:N86" si="340">E86</f>
        <v>1</v>
      </c>
      <c r="N86" s="84">
        <f t="shared" si="340"/>
        <v>2</v>
      </c>
      <c r="O86" s="64"/>
      <c r="P86" s="28" t="str">
        <f t="shared" ref="P86:V86" si="341">H86</f>
        <v/>
      </c>
      <c r="Q86" s="63" t="str">
        <f t="shared" si="341"/>
        <v/>
      </c>
      <c r="R86" s="60" t="str">
        <f t="shared" si="341"/>
        <v/>
      </c>
      <c r="S86" s="28" t="str">
        <f t="shared" si="341"/>
        <v/>
      </c>
      <c r="T86" s="84">
        <f t="shared" si="341"/>
        <v>3</v>
      </c>
      <c r="U86" s="62">
        <f t="shared" si="341"/>
        <v>1</v>
      </c>
      <c r="V86" s="84">
        <f t="shared" si="341"/>
        <v>2</v>
      </c>
      <c r="W86" s="62">
        <f t="shared" ref="W86:W93" si="348">G86</f>
        <v>3</v>
      </c>
      <c r="X86" s="28" t="str">
        <f t="shared" ref="X86:AJ86" si="342">P86</f>
        <v/>
      </c>
      <c r="Y86" s="63" t="str">
        <f t="shared" si="342"/>
        <v/>
      </c>
      <c r="Z86" s="60" t="str">
        <f t="shared" si="342"/>
        <v/>
      </c>
      <c r="AA86" s="28" t="str">
        <f t="shared" si="342"/>
        <v/>
      </c>
      <c r="AB86" s="84">
        <f t="shared" si="342"/>
        <v>3</v>
      </c>
      <c r="AC86" s="62">
        <f t="shared" si="342"/>
        <v>1</v>
      </c>
      <c r="AD86" s="84">
        <f t="shared" si="342"/>
        <v>2</v>
      </c>
      <c r="AE86" s="62">
        <f t="shared" si="342"/>
        <v>3</v>
      </c>
      <c r="AF86" s="28" t="str">
        <f t="shared" si="342"/>
        <v/>
      </c>
      <c r="AG86" s="63" t="str">
        <f t="shared" si="342"/>
        <v/>
      </c>
      <c r="AH86" s="60" t="str">
        <f t="shared" si="342"/>
        <v/>
      </c>
      <c r="AI86" s="28" t="str">
        <f t="shared" si="342"/>
        <v/>
      </c>
      <c r="AJ86" s="84">
        <f t="shared" si="342"/>
        <v>3</v>
      </c>
      <c r="AK86" s="64"/>
      <c r="AL86" s="64"/>
      <c r="AM86" s="62">
        <f t="shared" ref="AM86:AR86" si="343">AE86</f>
        <v>3</v>
      </c>
      <c r="AN86" s="28" t="str">
        <f t="shared" si="343"/>
        <v/>
      </c>
      <c r="AO86" s="63" t="str">
        <f t="shared" si="343"/>
        <v/>
      </c>
      <c r="AP86" s="60" t="str">
        <f t="shared" si="343"/>
        <v/>
      </c>
      <c r="AQ86" s="28" t="str">
        <f t="shared" si="343"/>
        <v/>
      </c>
      <c r="AR86" s="84">
        <f t="shared" si="343"/>
        <v>3</v>
      </c>
      <c r="AS86" s="62">
        <f t="shared" si="333"/>
        <v>1</v>
      </c>
      <c r="AT86" s="84">
        <f t="shared" ref="AT86:AT93" si="351">AD86</f>
        <v>2</v>
      </c>
      <c r="AU86" s="62">
        <f t="shared" ref="AU86:BE86" si="344">AM86</f>
        <v>3</v>
      </c>
      <c r="AV86" s="28" t="str">
        <f t="shared" si="344"/>
        <v/>
      </c>
      <c r="AW86" s="63" t="str">
        <f t="shared" si="344"/>
        <v/>
      </c>
      <c r="AX86" s="60" t="str">
        <f t="shared" si="344"/>
        <v/>
      </c>
      <c r="AY86" s="28" t="str">
        <f t="shared" si="344"/>
        <v/>
      </c>
      <c r="AZ86" s="84">
        <f t="shared" si="344"/>
        <v>3</v>
      </c>
      <c r="BA86" s="62">
        <f t="shared" si="344"/>
        <v>1</v>
      </c>
      <c r="BB86" s="62">
        <f t="shared" si="344"/>
        <v>2</v>
      </c>
      <c r="BC86" s="84">
        <f t="shared" si="344"/>
        <v>3</v>
      </c>
      <c r="BD86" s="28" t="str">
        <f t="shared" si="344"/>
        <v/>
      </c>
      <c r="BE86" s="63" t="str">
        <f t="shared" si="344"/>
        <v/>
      </c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</row>
    <row r="87" ht="14.25" customHeight="1">
      <c r="A87" s="36" t="s">
        <v>31</v>
      </c>
      <c r="B87" s="60"/>
      <c r="C87" s="28"/>
      <c r="D87" s="64"/>
      <c r="E87" s="62">
        <v>1.0</v>
      </c>
      <c r="F87" s="84">
        <v>2.0</v>
      </c>
      <c r="G87" s="62">
        <v>3.0</v>
      </c>
      <c r="H87" s="28"/>
      <c r="I87" s="63"/>
      <c r="J87" s="60" t="str">
        <f t="shared" ref="J87:K87" si="345">B87</f>
        <v/>
      </c>
      <c r="K87" s="28" t="str">
        <f t="shared" si="345"/>
        <v/>
      </c>
      <c r="L87" s="84">
        <v>3.0</v>
      </c>
      <c r="M87" s="62">
        <f t="shared" ref="M87:N87" si="346">E87</f>
        <v>1</v>
      </c>
      <c r="N87" s="84">
        <f t="shared" si="346"/>
        <v>2</v>
      </c>
      <c r="O87" s="64"/>
      <c r="P87" s="28" t="str">
        <f t="shared" ref="P87:V87" si="347">H87</f>
        <v/>
      </c>
      <c r="Q87" s="63" t="str">
        <f t="shared" si="347"/>
        <v/>
      </c>
      <c r="R87" s="60" t="str">
        <f t="shared" si="347"/>
        <v/>
      </c>
      <c r="S87" s="28" t="str">
        <f t="shared" si="347"/>
        <v/>
      </c>
      <c r="T87" s="84">
        <f t="shared" si="347"/>
        <v>3</v>
      </c>
      <c r="U87" s="62">
        <f t="shared" si="347"/>
        <v>1</v>
      </c>
      <c r="V87" s="84">
        <f t="shared" si="347"/>
        <v>2</v>
      </c>
      <c r="W87" s="62">
        <f t="shared" si="348"/>
        <v>3</v>
      </c>
      <c r="X87" s="28" t="str">
        <f t="shared" ref="X87:AJ87" si="349">P87</f>
        <v/>
      </c>
      <c r="Y87" s="63" t="str">
        <f t="shared" si="349"/>
        <v/>
      </c>
      <c r="Z87" s="60" t="str">
        <f t="shared" si="349"/>
        <v/>
      </c>
      <c r="AA87" s="28" t="str">
        <f t="shared" si="349"/>
        <v/>
      </c>
      <c r="AB87" s="84">
        <f t="shared" si="349"/>
        <v>3</v>
      </c>
      <c r="AC87" s="62">
        <f t="shared" si="349"/>
        <v>1</v>
      </c>
      <c r="AD87" s="84">
        <f t="shared" si="349"/>
        <v>2</v>
      </c>
      <c r="AE87" s="62">
        <f t="shared" si="349"/>
        <v>3</v>
      </c>
      <c r="AF87" s="28" t="str">
        <f t="shared" si="349"/>
        <v/>
      </c>
      <c r="AG87" s="63" t="str">
        <f t="shared" si="349"/>
        <v/>
      </c>
      <c r="AH87" s="60" t="str">
        <f t="shared" si="349"/>
        <v/>
      </c>
      <c r="AI87" s="28" t="str">
        <f t="shared" si="349"/>
        <v/>
      </c>
      <c r="AJ87" s="84">
        <f t="shared" si="349"/>
        <v>3</v>
      </c>
      <c r="AK87" s="64"/>
      <c r="AL87" s="64"/>
      <c r="AM87" s="62">
        <f t="shared" ref="AM87:AR87" si="350">AE87</f>
        <v>3</v>
      </c>
      <c r="AN87" s="28" t="str">
        <f t="shared" si="350"/>
        <v/>
      </c>
      <c r="AO87" s="63" t="str">
        <f t="shared" si="350"/>
        <v/>
      </c>
      <c r="AP87" s="60" t="str">
        <f t="shared" si="350"/>
        <v/>
      </c>
      <c r="AQ87" s="28" t="str">
        <f t="shared" si="350"/>
        <v/>
      </c>
      <c r="AR87" s="84">
        <f t="shared" si="350"/>
        <v>3</v>
      </c>
      <c r="AS87" s="62">
        <f t="shared" si="333"/>
        <v>1</v>
      </c>
      <c r="AT87" s="84">
        <f t="shared" si="351"/>
        <v>2</v>
      </c>
      <c r="AU87" s="62">
        <f t="shared" ref="AU87:BE87" si="352">AM87</f>
        <v>3</v>
      </c>
      <c r="AV87" s="28" t="str">
        <f t="shared" si="352"/>
        <v/>
      </c>
      <c r="AW87" s="63" t="str">
        <f t="shared" si="352"/>
        <v/>
      </c>
      <c r="AX87" s="60" t="str">
        <f t="shared" si="352"/>
        <v/>
      </c>
      <c r="AY87" s="28" t="str">
        <f t="shared" si="352"/>
        <v/>
      </c>
      <c r="AZ87" s="84">
        <f t="shared" si="352"/>
        <v>3</v>
      </c>
      <c r="BA87" s="62">
        <f t="shared" si="352"/>
        <v>1</v>
      </c>
      <c r="BB87" s="62">
        <f t="shared" si="352"/>
        <v>2</v>
      </c>
      <c r="BC87" s="84">
        <f t="shared" si="352"/>
        <v>3</v>
      </c>
      <c r="BD87" s="28" t="str">
        <f t="shared" si="352"/>
        <v/>
      </c>
      <c r="BE87" s="63" t="str">
        <f t="shared" si="352"/>
        <v/>
      </c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</row>
    <row r="88" ht="14.25" customHeight="1">
      <c r="A88" s="36" t="s">
        <v>32</v>
      </c>
      <c r="B88" s="60"/>
      <c r="C88" s="28"/>
      <c r="D88" s="64"/>
      <c r="E88" s="62">
        <v>1.0</v>
      </c>
      <c r="F88" s="84">
        <v>2.0</v>
      </c>
      <c r="G88" s="62">
        <v>3.0</v>
      </c>
      <c r="H88" s="28"/>
      <c r="I88" s="63"/>
      <c r="J88" s="60" t="str">
        <f t="shared" ref="J88:K88" si="353">B88</f>
        <v/>
      </c>
      <c r="K88" s="28" t="str">
        <f t="shared" si="353"/>
        <v/>
      </c>
      <c r="L88" s="84">
        <v>3.0</v>
      </c>
      <c r="M88" s="62">
        <f t="shared" ref="M88:N88" si="354">E88</f>
        <v>1</v>
      </c>
      <c r="N88" s="84">
        <f t="shared" si="354"/>
        <v>2</v>
      </c>
      <c r="O88" s="64"/>
      <c r="P88" s="28" t="str">
        <f t="shared" ref="P88:V88" si="355">H88</f>
        <v/>
      </c>
      <c r="Q88" s="63" t="str">
        <f t="shared" si="355"/>
        <v/>
      </c>
      <c r="R88" s="60" t="str">
        <f t="shared" si="355"/>
        <v/>
      </c>
      <c r="S88" s="28" t="str">
        <f t="shared" si="355"/>
        <v/>
      </c>
      <c r="T88" s="84">
        <f t="shared" si="355"/>
        <v>3</v>
      </c>
      <c r="U88" s="62">
        <f t="shared" si="355"/>
        <v>1</v>
      </c>
      <c r="V88" s="84">
        <f t="shared" si="355"/>
        <v>2</v>
      </c>
      <c r="W88" s="62">
        <f t="shared" si="348"/>
        <v>3</v>
      </c>
      <c r="X88" s="28" t="str">
        <f t="shared" ref="X88:AJ88" si="356">P88</f>
        <v/>
      </c>
      <c r="Y88" s="63" t="str">
        <f t="shared" si="356"/>
        <v/>
      </c>
      <c r="Z88" s="60" t="str">
        <f t="shared" si="356"/>
        <v/>
      </c>
      <c r="AA88" s="28" t="str">
        <f t="shared" si="356"/>
        <v/>
      </c>
      <c r="AB88" s="84">
        <f t="shared" si="356"/>
        <v>3</v>
      </c>
      <c r="AC88" s="62">
        <f t="shared" si="356"/>
        <v>1</v>
      </c>
      <c r="AD88" s="84">
        <f t="shared" si="356"/>
        <v>2</v>
      </c>
      <c r="AE88" s="62">
        <f t="shared" si="356"/>
        <v>3</v>
      </c>
      <c r="AF88" s="28" t="str">
        <f t="shared" si="356"/>
        <v/>
      </c>
      <c r="AG88" s="63" t="str">
        <f t="shared" si="356"/>
        <v/>
      </c>
      <c r="AH88" s="60" t="str">
        <f t="shared" si="356"/>
        <v/>
      </c>
      <c r="AI88" s="28" t="str">
        <f t="shared" si="356"/>
        <v/>
      </c>
      <c r="AJ88" s="84">
        <f t="shared" si="356"/>
        <v>3</v>
      </c>
      <c r="AK88" s="64"/>
      <c r="AL88" s="64"/>
      <c r="AM88" s="62">
        <f t="shared" ref="AM88:AR88" si="357">AE88</f>
        <v>3</v>
      </c>
      <c r="AN88" s="28" t="str">
        <f t="shared" si="357"/>
        <v/>
      </c>
      <c r="AO88" s="63" t="str">
        <f t="shared" si="357"/>
        <v/>
      </c>
      <c r="AP88" s="60" t="str">
        <f t="shared" si="357"/>
        <v/>
      </c>
      <c r="AQ88" s="28" t="str">
        <f t="shared" si="357"/>
        <v/>
      </c>
      <c r="AR88" s="84">
        <f t="shared" si="357"/>
        <v>3</v>
      </c>
      <c r="AS88" s="62">
        <f t="shared" si="333"/>
        <v>1</v>
      </c>
      <c r="AT88" s="84">
        <f t="shared" si="351"/>
        <v>2</v>
      </c>
      <c r="AU88" s="62">
        <f t="shared" ref="AU88:BE88" si="358">AM88</f>
        <v>3</v>
      </c>
      <c r="AV88" s="28" t="str">
        <f t="shared" si="358"/>
        <v/>
      </c>
      <c r="AW88" s="63" t="str">
        <f t="shared" si="358"/>
        <v/>
      </c>
      <c r="AX88" s="60" t="str">
        <f t="shared" si="358"/>
        <v/>
      </c>
      <c r="AY88" s="28" t="str">
        <f t="shared" si="358"/>
        <v/>
      </c>
      <c r="AZ88" s="84">
        <f t="shared" si="358"/>
        <v>3</v>
      </c>
      <c r="BA88" s="62">
        <f t="shared" si="358"/>
        <v>1</v>
      </c>
      <c r="BB88" s="62">
        <f t="shared" si="358"/>
        <v>2</v>
      </c>
      <c r="BC88" s="84">
        <f t="shared" si="358"/>
        <v>3</v>
      </c>
      <c r="BD88" s="28" t="str">
        <f t="shared" si="358"/>
        <v/>
      </c>
      <c r="BE88" s="63" t="str">
        <f t="shared" si="358"/>
        <v/>
      </c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</row>
    <row r="89" ht="14.25" customHeight="1">
      <c r="A89" s="36" t="s">
        <v>33</v>
      </c>
      <c r="B89" s="60"/>
      <c r="C89" s="28"/>
      <c r="D89" s="64"/>
      <c r="E89" s="62">
        <v>1.0</v>
      </c>
      <c r="F89" s="84">
        <v>2.0</v>
      </c>
      <c r="G89" s="62">
        <v>3.0</v>
      </c>
      <c r="H89" s="28"/>
      <c r="I89" s="63"/>
      <c r="J89" s="60" t="str">
        <f t="shared" ref="J89:K89" si="359">B89</f>
        <v/>
      </c>
      <c r="K89" s="28" t="str">
        <f t="shared" si="359"/>
        <v/>
      </c>
      <c r="L89" s="84">
        <v>3.0</v>
      </c>
      <c r="M89" s="62">
        <f t="shared" ref="M89:N89" si="360">E89</f>
        <v>1</v>
      </c>
      <c r="N89" s="84">
        <f t="shared" si="360"/>
        <v>2</v>
      </c>
      <c r="O89" s="64"/>
      <c r="P89" s="28" t="str">
        <f t="shared" ref="P89:V89" si="361">H89</f>
        <v/>
      </c>
      <c r="Q89" s="63" t="str">
        <f t="shared" si="361"/>
        <v/>
      </c>
      <c r="R89" s="60" t="str">
        <f t="shared" si="361"/>
        <v/>
      </c>
      <c r="S89" s="28" t="str">
        <f t="shared" si="361"/>
        <v/>
      </c>
      <c r="T89" s="84">
        <f t="shared" si="361"/>
        <v>3</v>
      </c>
      <c r="U89" s="62">
        <f t="shared" si="361"/>
        <v>1</v>
      </c>
      <c r="V89" s="84">
        <f t="shared" si="361"/>
        <v>2</v>
      </c>
      <c r="W89" s="62">
        <f t="shared" si="348"/>
        <v>3</v>
      </c>
      <c r="X89" s="28" t="str">
        <f t="shared" ref="X89:AJ89" si="362">P89</f>
        <v/>
      </c>
      <c r="Y89" s="63" t="str">
        <f t="shared" si="362"/>
        <v/>
      </c>
      <c r="Z89" s="60" t="str">
        <f t="shared" si="362"/>
        <v/>
      </c>
      <c r="AA89" s="28" t="str">
        <f t="shared" si="362"/>
        <v/>
      </c>
      <c r="AB89" s="84">
        <f t="shared" si="362"/>
        <v>3</v>
      </c>
      <c r="AC89" s="62">
        <f t="shared" si="362"/>
        <v>1</v>
      </c>
      <c r="AD89" s="84">
        <f t="shared" si="362"/>
        <v>2</v>
      </c>
      <c r="AE89" s="62">
        <f t="shared" si="362"/>
        <v>3</v>
      </c>
      <c r="AF89" s="28" t="str">
        <f t="shared" si="362"/>
        <v/>
      </c>
      <c r="AG89" s="63" t="str">
        <f t="shared" si="362"/>
        <v/>
      </c>
      <c r="AH89" s="60" t="str">
        <f t="shared" si="362"/>
        <v/>
      </c>
      <c r="AI89" s="28" t="str">
        <f t="shared" si="362"/>
        <v/>
      </c>
      <c r="AJ89" s="84">
        <f t="shared" si="362"/>
        <v>3</v>
      </c>
      <c r="AK89" s="64"/>
      <c r="AL89" s="64"/>
      <c r="AM89" s="62">
        <f t="shared" ref="AM89:AR89" si="363">AE89</f>
        <v>3</v>
      </c>
      <c r="AN89" s="28" t="str">
        <f t="shared" si="363"/>
        <v/>
      </c>
      <c r="AO89" s="63" t="str">
        <f t="shared" si="363"/>
        <v/>
      </c>
      <c r="AP89" s="60" t="str">
        <f t="shared" si="363"/>
        <v/>
      </c>
      <c r="AQ89" s="28" t="str">
        <f t="shared" si="363"/>
        <v/>
      </c>
      <c r="AR89" s="84">
        <f t="shared" si="363"/>
        <v>3</v>
      </c>
      <c r="AS89" s="62">
        <f t="shared" si="333"/>
        <v>1</v>
      </c>
      <c r="AT89" s="84">
        <f t="shared" si="351"/>
        <v>2</v>
      </c>
      <c r="AU89" s="62">
        <f t="shared" ref="AU89:BE89" si="364">AM89</f>
        <v>3</v>
      </c>
      <c r="AV89" s="28" t="str">
        <f t="shared" si="364"/>
        <v/>
      </c>
      <c r="AW89" s="63" t="str">
        <f t="shared" si="364"/>
        <v/>
      </c>
      <c r="AX89" s="60" t="str">
        <f t="shared" si="364"/>
        <v/>
      </c>
      <c r="AY89" s="28" t="str">
        <f t="shared" si="364"/>
        <v/>
      </c>
      <c r="AZ89" s="84">
        <f t="shared" si="364"/>
        <v>3</v>
      </c>
      <c r="BA89" s="62">
        <f t="shared" si="364"/>
        <v>1</v>
      </c>
      <c r="BB89" s="62">
        <f t="shared" si="364"/>
        <v>2</v>
      </c>
      <c r="BC89" s="84">
        <f t="shared" si="364"/>
        <v>3</v>
      </c>
      <c r="BD89" s="28" t="str">
        <f t="shared" si="364"/>
        <v/>
      </c>
      <c r="BE89" s="63" t="str">
        <f t="shared" si="364"/>
        <v/>
      </c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</row>
    <row r="90" ht="14.25" customHeight="1">
      <c r="A90" s="36" t="s">
        <v>34</v>
      </c>
      <c r="B90" s="60"/>
      <c r="C90" s="28"/>
      <c r="D90" s="64"/>
      <c r="E90" s="62">
        <v>1.0</v>
      </c>
      <c r="F90" s="84">
        <v>2.0</v>
      </c>
      <c r="G90" s="62">
        <v>3.0</v>
      </c>
      <c r="H90" s="62">
        <v>1.0</v>
      </c>
      <c r="I90" s="64"/>
      <c r="J90" s="60" t="str">
        <f t="shared" ref="J90:K90" si="365">B90</f>
        <v/>
      </c>
      <c r="K90" s="28" t="str">
        <f t="shared" si="365"/>
        <v/>
      </c>
      <c r="L90" s="84">
        <v>3.0</v>
      </c>
      <c r="M90" s="62">
        <f t="shared" ref="M90:N90" si="366">E90</f>
        <v>1</v>
      </c>
      <c r="N90" s="84">
        <f t="shared" si="366"/>
        <v>2</v>
      </c>
      <c r="O90" s="64"/>
      <c r="P90" s="62">
        <f t="shared" ref="P90:P93" si="372">H90</f>
        <v>1</v>
      </c>
      <c r="Q90" s="84">
        <v>3.0</v>
      </c>
      <c r="R90" s="60" t="str">
        <f t="shared" ref="R90:V90" si="367">J90</f>
        <v/>
      </c>
      <c r="S90" s="28" t="str">
        <f t="shared" si="367"/>
        <v/>
      </c>
      <c r="T90" s="84">
        <f t="shared" si="367"/>
        <v>3</v>
      </c>
      <c r="U90" s="62">
        <f t="shared" si="367"/>
        <v>1</v>
      </c>
      <c r="V90" s="84">
        <f t="shared" si="367"/>
        <v>2</v>
      </c>
      <c r="W90" s="62">
        <f t="shared" si="348"/>
        <v>3</v>
      </c>
      <c r="X90" s="62">
        <f t="shared" ref="X90:AJ90" si="368">P90</f>
        <v>1</v>
      </c>
      <c r="Y90" s="84">
        <f t="shared" si="368"/>
        <v>3</v>
      </c>
      <c r="Z90" s="60" t="str">
        <f t="shared" si="368"/>
        <v/>
      </c>
      <c r="AA90" s="28" t="str">
        <f t="shared" si="368"/>
        <v/>
      </c>
      <c r="AB90" s="84">
        <f t="shared" si="368"/>
        <v>3</v>
      </c>
      <c r="AC90" s="62">
        <f t="shared" si="368"/>
        <v>1</v>
      </c>
      <c r="AD90" s="84">
        <f t="shared" si="368"/>
        <v>2</v>
      </c>
      <c r="AE90" s="62">
        <f t="shared" si="368"/>
        <v>3</v>
      </c>
      <c r="AF90" s="62">
        <f t="shared" si="368"/>
        <v>1</v>
      </c>
      <c r="AG90" s="84">
        <f t="shared" si="368"/>
        <v>3</v>
      </c>
      <c r="AH90" s="60" t="str">
        <f t="shared" si="368"/>
        <v/>
      </c>
      <c r="AI90" s="28" t="str">
        <f t="shared" si="368"/>
        <v/>
      </c>
      <c r="AJ90" s="84">
        <f t="shared" si="368"/>
        <v>3</v>
      </c>
      <c r="AK90" s="64"/>
      <c r="AL90" s="64"/>
      <c r="AM90" s="62">
        <f t="shared" ref="AM90:AM93" si="375">AE90</f>
        <v>3</v>
      </c>
      <c r="AN90" s="64"/>
      <c r="AO90" s="84">
        <f t="shared" ref="AO90:AR90" si="369">AG90</f>
        <v>3</v>
      </c>
      <c r="AP90" s="60" t="str">
        <f t="shared" si="369"/>
        <v/>
      </c>
      <c r="AQ90" s="28" t="str">
        <f t="shared" si="369"/>
        <v/>
      </c>
      <c r="AR90" s="84">
        <f t="shared" si="369"/>
        <v>3</v>
      </c>
      <c r="AS90" s="62">
        <f t="shared" si="333"/>
        <v>1</v>
      </c>
      <c r="AT90" s="84">
        <f t="shared" si="351"/>
        <v>2</v>
      </c>
      <c r="AU90" s="62">
        <f t="shared" ref="AU90:AU93" si="377">AM90</f>
        <v>3</v>
      </c>
      <c r="AV90" s="62">
        <f t="shared" ref="AV90:AV97" si="378">AF90</f>
        <v>1</v>
      </c>
      <c r="AW90" s="84">
        <f t="shared" ref="AW90:BE90" si="370">AO90</f>
        <v>3</v>
      </c>
      <c r="AX90" s="60" t="str">
        <f t="shared" si="370"/>
        <v/>
      </c>
      <c r="AY90" s="28" t="str">
        <f t="shared" si="370"/>
        <v/>
      </c>
      <c r="AZ90" s="84">
        <f t="shared" si="370"/>
        <v>3</v>
      </c>
      <c r="BA90" s="62">
        <f t="shared" si="370"/>
        <v>1</v>
      </c>
      <c r="BB90" s="62">
        <f t="shared" si="370"/>
        <v>2</v>
      </c>
      <c r="BC90" s="84">
        <f t="shared" si="370"/>
        <v>3</v>
      </c>
      <c r="BD90" s="62">
        <f t="shared" si="370"/>
        <v>1</v>
      </c>
      <c r="BE90" s="84">
        <f t="shared" si="370"/>
        <v>3</v>
      </c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</row>
    <row r="91" ht="14.25" customHeight="1">
      <c r="A91" s="36" t="s">
        <v>35</v>
      </c>
      <c r="B91" s="60"/>
      <c r="C91" s="28"/>
      <c r="D91" s="28"/>
      <c r="E91" s="28"/>
      <c r="F91" s="84">
        <v>2.0</v>
      </c>
      <c r="G91" s="62">
        <v>3.0</v>
      </c>
      <c r="H91" s="62">
        <v>1.0</v>
      </c>
      <c r="I91" s="64"/>
      <c r="J91" s="60" t="str">
        <f t="shared" ref="J91:N91" si="371">B91</f>
        <v/>
      </c>
      <c r="K91" s="28" t="str">
        <f t="shared" si="371"/>
        <v/>
      </c>
      <c r="L91" s="28" t="str">
        <f t="shared" si="371"/>
        <v/>
      </c>
      <c r="M91" s="28" t="str">
        <f t="shared" si="371"/>
        <v/>
      </c>
      <c r="N91" s="84">
        <f t="shared" si="371"/>
        <v>2</v>
      </c>
      <c r="O91" s="64"/>
      <c r="P91" s="62">
        <f t="shared" si="372"/>
        <v>1</v>
      </c>
      <c r="Q91" s="84">
        <v>3.0</v>
      </c>
      <c r="R91" s="60" t="str">
        <f t="shared" ref="R91:V91" si="373">J91</f>
        <v/>
      </c>
      <c r="S91" s="28" t="str">
        <f t="shared" si="373"/>
        <v/>
      </c>
      <c r="T91" s="28" t="str">
        <f t="shared" si="373"/>
        <v/>
      </c>
      <c r="U91" s="28" t="str">
        <f t="shared" si="373"/>
        <v/>
      </c>
      <c r="V91" s="84">
        <f t="shared" si="373"/>
        <v>2</v>
      </c>
      <c r="W91" s="62">
        <f t="shared" si="348"/>
        <v>3</v>
      </c>
      <c r="X91" s="62">
        <f t="shared" ref="X91:AK91" si="374">P91</f>
        <v>1</v>
      </c>
      <c r="Y91" s="84">
        <f t="shared" si="374"/>
        <v>3</v>
      </c>
      <c r="Z91" s="60" t="str">
        <f t="shared" si="374"/>
        <v/>
      </c>
      <c r="AA91" s="28" t="str">
        <f t="shared" si="374"/>
        <v/>
      </c>
      <c r="AB91" s="28" t="str">
        <f t="shared" si="374"/>
        <v/>
      </c>
      <c r="AC91" s="28" t="str">
        <f t="shared" si="374"/>
        <v/>
      </c>
      <c r="AD91" s="84">
        <f t="shared" si="374"/>
        <v>2</v>
      </c>
      <c r="AE91" s="62">
        <f t="shared" si="374"/>
        <v>3</v>
      </c>
      <c r="AF91" s="62">
        <f t="shared" si="374"/>
        <v>1</v>
      </c>
      <c r="AG91" s="84">
        <f t="shared" si="374"/>
        <v>3</v>
      </c>
      <c r="AH91" s="60" t="str">
        <f t="shared" si="374"/>
        <v/>
      </c>
      <c r="AI91" s="28" t="str">
        <f t="shared" si="374"/>
        <v/>
      </c>
      <c r="AJ91" s="28" t="str">
        <f t="shared" si="374"/>
        <v/>
      </c>
      <c r="AK91" s="28" t="str">
        <f t="shared" si="374"/>
        <v/>
      </c>
      <c r="AL91" s="64"/>
      <c r="AM91" s="62">
        <f t="shared" si="375"/>
        <v>3</v>
      </c>
      <c r="AN91" s="64"/>
      <c r="AO91" s="84">
        <f t="shared" ref="AO91:AS91" si="376">AG91</f>
        <v>3</v>
      </c>
      <c r="AP91" s="60" t="str">
        <f t="shared" si="376"/>
        <v/>
      </c>
      <c r="AQ91" s="28" t="str">
        <f t="shared" si="376"/>
        <v/>
      </c>
      <c r="AR91" s="28" t="str">
        <f t="shared" si="376"/>
        <v/>
      </c>
      <c r="AS91" s="28" t="str">
        <f t="shared" si="376"/>
        <v/>
      </c>
      <c r="AT91" s="84">
        <f t="shared" si="351"/>
        <v>2</v>
      </c>
      <c r="AU91" s="62">
        <f t="shared" si="377"/>
        <v>3</v>
      </c>
      <c r="AV91" s="62">
        <f t="shared" si="378"/>
        <v>1</v>
      </c>
      <c r="AW91" s="84">
        <f t="shared" ref="AW91:BE91" si="379">AO91</f>
        <v>3</v>
      </c>
      <c r="AX91" s="60" t="str">
        <f t="shared" si="379"/>
        <v/>
      </c>
      <c r="AY91" s="28" t="str">
        <f t="shared" si="379"/>
        <v/>
      </c>
      <c r="AZ91" s="28" t="str">
        <f t="shared" si="379"/>
        <v/>
      </c>
      <c r="BA91" s="28" t="str">
        <f t="shared" si="379"/>
        <v/>
      </c>
      <c r="BB91" s="62">
        <f t="shared" si="379"/>
        <v>2</v>
      </c>
      <c r="BC91" s="84">
        <f t="shared" si="379"/>
        <v>3</v>
      </c>
      <c r="BD91" s="62">
        <f t="shared" si="379"/>
        <v>1</v>
      </c>
      <c r="BE91" s="84">
        <f t="shared" si="379"/>
        <v>3</v>
      </c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</row>
    <row r="92" ht="14.25" customHeight="1">
      <c r="A92" s="36" t="s">
        <v>36</v>
      </c>
      <c r="B92" s="60"/>
      <c r="C92" s="28"/>
      <c r="D92" s="28"/>
      <c r="E92" s="28"/>
      <c r="F92" s="84">
        <v>2.0</v>
      </c>
      <c r="G92" s="62">
        <v>3.0</v>
      </c>
      <c r="H92" s="62">
        <v>1.0</v>
      </c>
      <c r="I92" s="64"/>
      <c r="J92" s="60" t="str">
        <f t="shared" ref="J92:N92" si="380">B92</f>
        <v/>
      </c>
      <c r="K92" s="28" t="str">
        <f t="shared" si="380"/>
        <v/>
      </c>
      <c r="L92" s="28" t="str">
        <f t="shared" si="380"/>
        <v/>
      </c>
      <c r="M92" s="28" t="str">
        <f t="shared" si="380"/>
        <v/>
      </c>
      <c r="N92" s="84">
        <f t="shared" si="380"/>
        <v>2</v>
      </c>
      <c r="O92" s="64"/>
      <c r="P92" s="62">
        <f t="shared" si="372"/>
        <v>1</v>
      </c>
      <c r="Q92" s="84">
        <v>3.0</v>
      </c>
      <c r="R92" s="60" t="str">
        <f t="shared" ref="R92:V92" si="381">J92</f>
        <v/>
      </c>
      <c r="S92" s="28" t="str">
        <f t="shared" si="381"/>
        <v/>
      </c>
      <c r="T92" s="28" t="str">
        <f t="shared" si="381"/>
        <v/>
      </c>
      <c r="U92" s="28" t="str">
        <f t="shared" si="381"/>
        <v/>
      </c>
      <c r="V92" s="84">
        <f t="shared" si="381"/>
        <v>2</v>
      </c>
      <c r="W92" s="62">
        <f t="shared" si="348"/>
        <v>3</v>
      </c>
      <c r="X92" s="62">
        <f t="shared" ref="X92:AK92" si="382">P92</f>
        <v>1</v>
      </c>
      <c r="Y92" s="84">
        <f t="shared" si="382"/>
        <v>3</v>
      </c>
      <c r="Z92" s="60" t="str">
        <f t="shared" si="382"/>
        <v/>
      </c>
      <c r="AA92" s="28" t="str">
        <f t="shared" si="382"/>
        <v/>
      </c>
      <c r="AB92" s="28" t="str">
        <f t="shared" si="382"/>
        <v/>
      </c>
      <c r="AC92" s="28" t="str">
        <f t="shared" si="382"/>
        <v/>
      </c>
      <c r="AD92" s="84">
        <f t="shared" si="382"/>
        <v>2</v>
      </c>
      <c r="AE92" s="62">
        <f t="shared" si="382"/>
        <v>3</v>
      </c>
      <c r="AF92" s="62">
        <f t="shared" si="382"/>
        <v>1</v>
      </c>
      <c r="AG92" s="84">
        <f t="shared" si="382"/>
        <v>3</v>
      </c>
      <c r="AH92" s="60" t="str">
        <f t="shared" si="382"/>
        <v/>
      </c>
      <c r="AI92" s="28" t="str">
        <f t="shared" si="382"/>
        <v/>
      </c>
      <c r="AJ92" s="28" t="str">
        <f t="shared" si="382"/>
        <v/>
      </c>
      <c r="AK92" s="28" t="str">
        <f t="shared" si="382"/>
        <v/>
      </c>
      <c r="AL92" s="64"/>
      <c r="AM92" s="62">
        <f t="shared" si="375"/>
        <v>3</v>
      </c>
      <c r="AN92" s="64"/>
      <c r="AO92" s="84">
        <f t="shared" ref="AO92:AS92" si="383">AG92</f>
        <v>3</v>
      </c>
      <c r="AP92" s="60" t="str">
        <f t="shared" si="383"/>
        <v/>
      </c>
      <c r="AQ92" s="28" t="str">
        <f t="shared" si="383"/>
        <v/>
      </c>
      <c r="AR92" s="28" t="str">
        <f t="shared" si="383"/>
        <v/>
      </c>
      <c r="AS92" s="28" t="str">
        <f t="shared" si="383"/>
        <v/>
      </c>
      <c r="AT92" s="84">
        <f t="shared" si="351"/>
        <v>2</v>
      </c>
      <c r="AU92" s="62">
        <f t="shared" si="377"/>
        <v>3</v>
      </c>
      <c r="AV92" s="62">
        <f t="shared" si="378"/>
        <v>1</v>
      </c>
      <c r="AW92" s="84">
        <f t="shared" ref="AW92:BE92" si="384">AO92</f>
        <v>3</v>
      </c>
      <c r="AX92" s="60" t="str">
        <f t="shared" si="384"/>
        <v/>
      </c>
      <c r="AY92" s="28" t="str">
        <f t="shared" si="384"/>
        <v/>
      </c>
      <c r="AZ92" s="28" t="str">
        <f t="shared" si="384"/>
        <v/>
      </c>
      <c r="BA92" s="28" t="str">
        <f t="shared" si="384"/>
        <v/>
      </c>
      <c r="BB92" s="62">
        <f t="shared" si="384"/>
        <v>2</v>
      </c>
      <c r="BC92" s="84">
        <f t="shared" si="384"/>
        <v>3</v>
      </c>
      <c r="BD92" s="62">
        <f t="shared" si="384"/>
        <v>1</v>
      </c>
      <c r="BE92" s="84">
        <f t="shared" si="384"/>
        <v>3</v>
      </c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</row>
    <row r="93" ht="14.25" customHeight="1">
      <c r="A93" s="36" t="s">
        <v>37</v>
      </c>
      <c r="B93" s="28"/>
      <c r="C93" s="28"/>
      <c r="D93" s="28"/>
      <c r="E93" s="28"/>
      <c r="F93" s="84">
        <v>2.0</v>
      </c>
      <c r="G93" s="62">
        <v>3.0</v>
      </c>
      <c r="H93" s="62">
        <v>1.0</v>
      </c>
      <c r="I93" s="64"/>
      <c r="J93" s="28" t="str">
        <f t="shared" ref="J93:N93" si="385">B93</f>
        <v/>
      </c>
      <c r="K93" s="28" t="str">
        <f t="shared" si="385"/>
        <v/>
      </c>
      <c r="L93" s="28" t="str">
        <f t="shared" si="385"/>
        <v/>
      </c>
      <c r="M93" s="28" t="str">
        <f t="shared" si="385"/>
        <v/>
      </c>
      <c r="N93" s="84">
        <f t="shared" si="385"/>
        <v>2</v>
      </c>
      <c r="O93" s="64"/>
      <c r="P93" s="62">
        <f t="shared" si="372"/>
        <v>1</v>
      </c>
      <c r="Q93" s="84">
        <v>3.0</v>
      </c>
      <c r="R93" s="28" t="str">
        <f t="shared" ref="R93:V93" si="386">J93</f>
        <v/>
      </c>
      <c r="S93" s="28" t="str">
        <f t="shared" si="386"/>
        <v/>
      </c>
      <c r="T93" s="28" t="str">
        <f t="shared" si="386"/>
        <v/>
      </c>
      <c r="U93" s="28" t="str">
        <f t="shared" si="386"/>
        <v/>
      </c>
      <c r="V93" s="84">
        <f t="shared" si="386"/>
        <v>2</v>
      </c>
      <c r="W93" s="62">
        <f t="shared" si="348"/>
        <v>3</v>
      </c>
      <c r="X93" s="62">
        <f t="shared" ref="X93:AK93" si="387">P93</f>
        <v>1</v>
      </c>
      <c r="Y93" s="84">
        <f t="shared" si="387"/>
        <v>3</v>
      </c>
      <c r="Z93" s="28" t="str">
        <f t="shared" si="387"/>
        <v/>
      </c>
      <c r="AA93" s="28" t="str">
        <f t="shared" si="387"/>
        <v/>
      </c>
      <c r="AB93" s="28" t="str">
        <f t="shared" si="387"/>
        <v/>
      </c>
      <c r="AC93" s="28" t="str">
        <f t="shared" si="387"/>
        <v/>
      </c>
      <c r="AD93" s="84">
        <f t="shared" si="387"/>
        <v>2</v>
      </c>
      <c r="AE93" s="62">
        <f t="shared" si="387"/>
        <v>3</v>
      </c>
      <c r="AF93" s="62">
        <f t="shared" si="387"/>
        <v>1</v>
      </c>
      <c r="AG93" s="84">
        <f t="shared" si="387"/>
        <v>3</v>
      </c>
      <c r="AH93" s="28" t="str">
        <f t="shared" si="387"/>
        <v/>
      </c>
      <c r="AI93" s="28" t="str">
        <f t="shared" si="387"/>
        <v/>
      </c>
      <c r="AJ93" s="28" t="str">
        <f t="shared" si="387"/>
        <v/>
      </c>
      <c r="AK93" s="28" t="str">
        <f t="shared" si="387"/>
        <v/>
      </c>
      <c r="AL93" s="64"/>
      <c r="AM93" s="62">
        <f t="shared" si="375"/>
        <v>3</v>
      </c>
      <c r="AN93" s="64"/>
      <c r="AO93" s="84">
        <f t="shared" ref="AO93:AS93" si="388">AG93</f>
        <v>3</v>
      </c>
      <c r="AP93" s="28" t="str">
        <f t="shared" si="388"/>
        <v/>
      </c>
      <c r="AQ93" s="28" t="str">
        <f t="shared" si="388"/>
        <v/>
      </c>
      <c r="AR93" s="28" t="str">
        <f t="shared" si="388"/>
        <v/>
      </c>
      <c r="AS93" s="28" t="str">
        <f t="shared" si="388"/>
        <v/>
      </c>
      <c r="AT93" s="84">
        <f t="shared" si="351"/>
        <v>2</v>
      </c>
      <c r="AU93" s="62">
        <f t="shared" si="377"/>
        <v>3</v>
      </c>
      <c r="AV93" s="62">
        <f t="shared" si="378"/>
        <v>1</v>
      </c>
      <c r="AW93" s="84">
        <f t="shared" ref="AW93:BE93" si="389">AO93</f>
        <v>3</v>
      </c>
      <c r="AX93" s="28" t="str">
        <f t="shared" si="389"/>
        <v/>
      </c>
      <c r="AY93" s="28" t="str">
        <f t="shared" si="389"/>
        <v/>
      </c>
      <c r="AZ93" s="28" t="str">
        <f t="shared" si="389"/>
        <v/>
      </c>
      <c r="BA93" s="28" t="str">
        <f t="shared" si="389"/>
        <v/>
      </c>
      <c r="BB93" s="62">
        <f t="shared" si="389"/>
        <v>2</v>
      </c>
      <c r="BC93" s="84">
        <f t="shared" si="389"/>
        <v>3</v>
      </c>
      <c r="BD93" s="62">
        <f t="shared" si="389"/>
        <v>1</v>
      </c>
      <c r="BE93" s="84">
        <f t="shared" si="389"/>
        <v>3</v>
      </c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</row>
    <row r="94" ht="14.25" customHeight="1">
      <c r="A94" s="36" t="s">
        <v>38</v>
      </c>
      <c r="B94" s="84">
        <v>3.0</v>
      </c>
      <c r="C94" s="62">
        <v>3.0</v>
      </c>
      <c r="D94" s="28"/>
      <c r="E94" s="28"/>
      <c r="F94" s="28"/>
      <c r="G94" s="28"/>
      <c r="H94" s="62">
        <v>1.0</v>
      </c>
      <c r="I94" s="64"/>
      <c r="J94" s="84">
        <f t="shared" ref="J94:J97" si="395">B94</f>
        <v>3</v>
      </c>
      <c r="K94" s="64"/>
      <c r="L94" s="28" t="str">
        <f t="shared" ref="L94:P94" si="390">D94</f>
        <v/>
      </c>
      <c r="M94" s="28" t="str">
        <f t="shared" si="390"/>
        <v/>
      </c>
      <c r="N94" s="28" t="str">
        <f t="shared" si="390"/>
        <v/>
      </c>
      <c r="O94" s="28" t="str">
        <f t="shared" si="390"/>
        <v/>
      </c>
      <c r="P94" s="62">
        <f t="shared" si="390"/>
        <v>1</v>
      </c>
      <c r="Q94" s="84">
        <v>3.0</v>
      </c>
      <c r="R94" s="64"/>
      <c r="S94" s="62">
        <f t="shared" ref="S94:S97" si="397">C94</f>
        <v>3</v>
      </c>
      <c r="T94" s="28" t="str">
        <f t="shared" ref="T94:Y94" si="391">L94</f>
        <v/>
      </c>
      <c r="U94" s="28" t="str">
        <f t="shared" si="391"/>
        <v/>
      </c>
      <c r="V94" s="28" t="str">
        <f t="shared" si="391"/>
        <v/>
      </c>
      <c r="W94" s="28" t="str">
        <f t="shared" si="391"/>
        <v/>
      </c>
      <c r="X94" s="62">
        <f t="shared" si="391"/>
        <v>1</v>
      </c>
      <c r="Y94" s="84">
        <f t="shared" si="391"/>
        <v>3</v>
      </c>
      <c r="Z94" s="84">
        <f t="shared" ref="Z94:Z97" si="399">J94</f>
        <v>3</v>
      </c>
      <c r="AA94" s="62">
        <f t="shared" ref="AA94:AM94" si="392">S94</f>
        <v>3</v>
      </c>
      <c r="AB94" s="28" t="str">
        <f t="shared" si="392"/>
        <v/>
      </c>
      <c r="AC94" s="28" t="str">
        <f t="shared" si="392"/>
        <v/>
      </c>
      <c r="AD94" s="28" t="str">
        <f t="shared" si="392"/>
        <v/>
      </c>
      <c r="AE94" s="28" t="str">
        <f t="shared" si="392"/>
        <v/>
      </c>
      <c r="AF94" s="62">
        <f t="shared" si="392"/>
        <v>1</v>
      </c>
      <c r="AG94" s="84">
        <f t="shared" si="392"/>
        <v>3</v>
      </c>
      <c r="AH94" s="84">
        <f t="shared" si="392"/>
        <v>3</v>
      </c>
      <c r="AI94" s="62">
        <f t="shared" si="392"/>
        <v>3</v>
      </c>
      <c r="AJ94" s="28" t="str">
        <f t="shared" si="392"/>
        <v/>
      </c>
      <c r="AK94" s="28" t="str">
        <f t="shared" si="392"/>
        <v/>
      </c>
      <c r="AL94" s="28" t="str">
        <f t="shared" si="392"/>
        <v/>
      </c>
      <c r="AM94" s="28" t="str">
        <f t="shared" si="392"/>
        <v/>
      </c>
      <c r="AN94" s="64"/>
      <c r="AO94" s="84">
        <f t="shared" ref="AO94:AU94" si="393">AG94</f>
        <v>3</v>
      </c>
      <c r="AP94" s="84">
        <f t="shared" si="393"/>
        <v>3</v>
      </c>
      <c r="AQ94" s="62">
        <f t="shared" si="393"/>
        <v>3</v>
      </c>
      <c r="AR94" s="28" t="str">
        <f t="shared" si="393"/>
        <v/>
      </c>
      <c r="AS94" s="28" t="str">
        <f t="shared" si="393"/>
        <v/>
      </c>
      <c r="AT94" s="28" t="str">
        <f t="shared" si="393"/>
        <v/>
      </c>
      <c r="AU94" s="28" t="str">
        <f t="shared" si="393"/>
        <v/>
      </c>
      <c r="AV94" s="62">
        <f t="shared" si="378"/>
        <v>1</v>
      </c>
      <c r="AW94" s="84">
        <f t="shared" ref="AW94:BE94" si="394">AO94</f>
        <v>3</v>
      </c>
      <c r="AX94" s="84">
        <f t="shared" si="394"/>
        <v>3</v>
      </c>
      <c r="AY94" s="62">
        <f t="shared" si="394"/>
        <v>3</v>
      </c>
      <c r="AZ94" s="28" t="str">
        <f t="shared" si="394"/>
        <v/>
      </c>
      <c r="BA94" s="28" t="str">
        <f t="shared" si="394"/>
        <v/>
      </c>
      <c r="BB94" s="28" t="str">
        <f t="shared" si="394"/>
        <v/>
      </c>
      <c r="BC94" s="28" t="str">
        <f t="shared" si="394"/>
        <v/>
      </c>
      <c r="BD94" s="62">
        <f t="shared" si="394"/>
        <v>1</v>
      </c>
      <c r="BE94" s="84">
        <f t="shared" si="394"/>
        <v>3</v>
      </c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</row>
    <row r="95" ht="14.25" customHeight="1">
      <c r="A95" s="36" t="s">
        <v>39</v>
      </c>
      <c r="B95" s="84">
        <v>3.0</v>
      </c>
      <c r="C95" s="62">
        <v>3.0</v>
      </c>
      <c r="D95" s="28"/>
      <c r="E95" s="28"/>
      <c r="F95" s="28"/>
      <c r="G95" s="28"/>
      <c r="H95" s="62">
        <v>1.0</v>
      </c>
      <c r="I95" s="64"/>
      <c r="J95" s="84">
        <f t="shared" si="395"/>
        <v>3</v>
      </c>
      <c r="K95" s="64"/>
      <c r="L95" s="28" t="str">
        <f t="shared" ref="L95:P95" si="396">D95</f>
        <v/>
      </c>
      <c r="M95" s="28" t="str">
        <f t="shared" si="396"/>
        <v/>
      </c>
      <c r="N95" s="28" t="str">
        <f t="shared" si="396"/>
        <v/>
      </c>
      <c r="O95" s="28" t="str">
        <f t="shared" si="396"/>
        <v/>
      </c>
      <c r="P95" s="62">
        <f t="shared" si="396"/>
        <v>1</v>
      </c>
      <c r="Q95" s="84">
        <v>3.0</v>
      </c>
      <c r="R95" s="64"/>
      <c r="S95" s="62">
        <f t="shared" si="397"/>
        <v>3</v>
      </c>
      <c r="T95" s="28" t="str">
        <f t="shared" ref="T95:Y95" si="398">L95</f>
        <v/>
      </c>
      <c r="U95" s="28" t="str">
        <f t="shared" si="398"/>
        <v/>
      </c>
      <c r="V95" s="28" t="str">
        <f t="shared" si="398"/>
        <v/>
      </c>
      <c r="W95" s="28" t="str">
        <f t="shared" si="398"/>
        <v/>
      </c>
      <c r="X95" s="62">
        <f t="shared" si="398"/>
        <v>1</v>
      </c>
      <c r="Y95" s="84">
        <f t="shared" si="398"/>
        <v>3</v>
      </c>
      <c r="Z95" s="84">
        <f t="shared" si="399"/>
        <v>3</v>
      </c>
      <c r="AA95" s="62">
        <f t="shared" ref="AA95:AM95" si="400">S95</f>
        <v>3</v>
      </c>
      <c r="AB95" s="28" t="str">
        <f t="shared" si="400"/>
        <v/>
      </c>
      <c r="AC95" s="28" t="str">
        <f t="shared" si="400"/>
        <v/>
      </c>
      <c r="AD95" s="28" t="str">
        <f t="shared" si="400"/>
        <v/>
      </c>
      <c r="AE95" s="28" t="str">
        <f t="shared" si="400"/>
        <v/>
      </c>
      <c r="AF95" s="62">
        <f t="shared" si="400"/>
        <v>1</v>
      </c>
      <c r="AG95" s="84">
        <f t="shared" si="400"/>
        <v>3</v>
      </c>
      <c r="AH95" s="84">
        <f t="shared" si="400"/>
        <v>3</v>
      </c>
      <c r="AI95" s="62">
        <f t="shared" si="400"/>
        <v>3</v>
      </c>
      <c r="AJ95" s="28" t="str">
        <f t="shared" si="400"/>
        <v/>
      </c>
      <c r="AK95" s="28" t="str">
        <f t="shared" si="400"/>
        <v/>
      </c>
      <c r="AL95" s="28" t="str">
        <f t="shared" si="400"/>
        <v/>
      </c>
      <c r="AM95" s="28" t="str">
        <f t="shared" si="400"/>
        <v/>
      </c>
      <c r="AN95" s="64"/>
      <c r="AO95" s="84">
        <f t="shared" ref="AO95:AU95" si="401">AG95</f>
        <v>3</v>
      </c>
      <c r="AP95" s="84">
        <f t="shared" si="401"/>
        <v>3</v>
      </c>
      <c r="AQ95" s="62">
        <f t="shared" si="401"/>
        <v>3</v>
      </c>
      <c r="AR95" s="28" t="str">
        <f t="shared" si="401"/>
        <v/>
      </c>
      <c r="AS95" s="28" t="str">
        <f t="shared" si="401"/>
        <v/>
      </c>
      <c r="AT95" s="28" t="str">
        <f t="shared" si="401"/>
        <v/>
      </c>
      <c r="AU95" s="28" t="str">
        <f t="shared" si="401"/>
        <v/>
      </c>
      <c r="AV95" s="62">
        <f t="shared" si="378"/>
        <v>1</v>
      </c>
      <c r="AW95" s="84">
        <f t="shared" ref="AW95:BE95" si="402">AO95</f>
        <v>3</v>
      </c>
      <c r="AX95" s="84">
        <f t="shared" si="402"/>
        <v>3</v>
      </c>
      <c r="AY95" s="62">
        <f t="shared" si="402"/>
        <v>3</v>
      </c>
      <c r="AZ95" s="28" t="str">
        <f t="shared" si="402"/>
        <v/>
      </c>
      <c r="BA95" s="28" t="str">
        <f t="shared" si="402"/>
        <v/>
      </c>
      <c r="BB95" s="28" t="str">
        <f t="shared" si="402"/>
        <v/>
      </c>
      <c r="BC95" s="28" t="str">
        <f t="shared" si="402"/>
        <v/>
      </c>
      <c r="BD95" s="62">
        <f t="shared" si="402"/>
        <v>1</v>
      </c>
      <c r="BE95" s="84">
        <f t="shared" si="402"/>
        <v>3</v>
      </c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</row>
    <row r="96" ht="14.25" customHeight="1">
      <c r="A96" s="36" t="s">
        <v>40</v>
      </c>
      <c r="B96" s="84">
        <v>3.0</v>
      </c>
      <c r="C96" s="62">
        <v>3.0</v>
      </c>
      <c r="D96" s="28"/>
      <c r="E96" s="28"/>
      <c r="F96" s="28"/>
      <c r="G96" s="28"/>
      <c r="H96" s="62">
        <v>1.0</v>
      </c>
      <c r="I96" s="64"/>
      <c r="J96" s="84">
        <f t="shared" si="395"/>
        <v>3</v>
      </c>
      <c r="K96" s="64"/>
      <c r="L96" s="28" t="str">
        <f t="shared" ref="L96:P96" si="403">D96</f>
        <v/>
      </c>
      <c r="M96" s="28" t="str">
        <f t="shared" si="403"/>
        <v/>
      </c>
      <c r="N96" s="28" t="str">
        <f t="shared" si="403"/>
        <v/>
      </c>
      <c r="O96" s="28" t="str">
        <f t="shared" si="403"/>
        <v/>
      </c>
      <c r="P96" s="62">
        <f t="shared" si="403"/>
        <v>1</v>
      </c>
      <c r="Q96" s="84">
        <v>3.0</v>
      </c>
      <c r="R96" s="64"/>
      <c r="S96" s="62">
        <f t="shared" si="397"/>
        <v>3</v>
      </c>
      <c r="T96" s="28" t="str">
        <f t="shared" ref="T96:Y96" si="404">L96</f>
        <v/>
      </c>
      <c r="U96" s="28" t="str">
        <f t="shared" si="404"/>
        <v/>
      </c>
      <c r="V96" s="28" t="str">
        <f t="shared" si="404"/>
        <v/>
      </c>
      <c r="W96" s="28" t="str">
        <f t="shared" si="404"/>
        <v/>
      </c>
      <c r="X96" s="62">
        <f t="shared" si="404"/>
        <v>1</v>
      </c>
      <c r="Y96" s="84">
        <f t="shared" si="404"/>
        <v>3</v>
      </c>
      <c r="Z96" s="84">
        <f t="shared" si="399"/>
        <v>3</v>
      </c>
      <c r="AA96" s="62">
        <f t="shared" ref="AA96:AM96" si="405">S96</f>
        <v>3</v>
      </c>
      <c r="AB96" s="28" t="str">
        <f t="shared" si="405"/>
        <v/>
      </c>
      <c r="AC96" s="28" t="str">
        <f t="shared" si="405"/>
        <v/>
      </c>
      <c r="AD96" s="28" t="str">
        <f t="shared" si="405"/>
        <v/>
      </c>
      <c r="AE96" s="28" t="str">
        <f t="shared" si="405"/>
        <v/>
      </c>
      <c r="AF96" s="62">
        <f t="shared" si="405"/>
        <v>1</v>
      </c>
      <c r="AG96" s="84">
        <f t="shared" si="405"/>
        <v>3</v>
      </c>
      <c r="AH96" s="84">
        <f t="shared" si="405"/>
        <v>3</v>
      </c>
      <c r="AI96" s="62">
        <f t="shared" si="405"/>
        <v>3</v>
      </c>
      <c r="AJ96" s="28" t="str">
        <f t="shared" si="405"/>
        <v/>
      </c>
      <c r="AK96" s="28" t="str">
        <f t="shared" si="405"/>
        <v/>
      </c>
      <c r="AL96" s="28" t="str">
        <f t="shared" si="405"/>
        <v/>
      </c>
      <c r="AM96" s="28" t="str">
        <f t="shared" si="405"/>
        <v/>
      </c>
      <c r="AN96" s="64"/>
      <c r="AO96" s="84">
        <f t="shared" ref="AO96:AU96" si="406">AG96</f>
        <v>3</v>
      </c>
      <c r="AP96" s="84">
        <f t="shared" si="406"/>
        <v>3</v>
      </c>
      <c r="AQ96" s="62">
        <f t="shared" si="406"/>
        <v>3</v>
      </c>
      <c r="AR96" s="28" t="str">
        <f t="shared" si="406"/>
        <v/>
      </c>
      <c r="AS96" s="28" t="str">
        <f t="shared" si="406"/>
        <v/>
      </c>
      <c r="AT96" s="28" t="str">
        <f t="shared" si="406"/>
        <v/>
      </c>
      <c r="AU96" s="28" t="str">
        <f t="shared" si="406"/>
        <v/>
      </c>
      <c r="AV96" s="62">
        <f t="shared" si="378"/>
        <v>1</v>
      </c>
      <c r="AW96" s="84">
        <f t="shared" ref="AW96:BE96" si="407">AO96</f>
        <v>3</v>
      </c>
      <c r="AX96" s="84">
        <f t="shared" si="407"/>
        <v>3</v>
      </c>
      <c r="AY96" s="62">
        <f t="shared" si="407"/>
        <v>3</v>
      </c>
      <c r="AZ96" s="28" t="str">
        <f t="shared" si="407"/>
        <v/>
      </c>
      <c r="BA96" s="28" t="str">
        <f t="shared" si="407"/>
        <v/>
      </c>
      <c r="BB96" s="28" t="str">
        <f t="shared" si="407"/>
        <v/>
      </c>
      <c r="BC96" s="28" t="str">
        <f t="shared" si="407"/>
        <v/>
      </c>
      <c r="BD96" s="62">
        <f t="shared" si="407"/>
        <v>1</v>
      </c>
      <c r="BE96" s="84">
        <f t="shared" si="407"/>
        <v>3</v>
      </c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</row>
    <row r="97" ht="14.25" customHeight="1">
      <c r="A97" s="36" t="s">
        <v>41</v>
      </c>
      <c r="B97" s="84">
        <v>3.0</v>
      </c>
      <c r="C97" s="62">
        <v>3.0</v>
      </c>
      <c r="D97" s="77"/>
      <c r="E97" s="77"/>
      <c r="F97" s="77"/>
      <c r="G97" s="77"/>
      <c r="H97" s="62">
        <v>1.0</v>
      </c>
      <c r="I97" s="64"/>
      <c r="J97" s="84">
        <f t="shared" si="395"/>
        <v>3</v>
      </c>
      <c r="K97" s="64"/>
      <c r="L97" s="77" t="str">
        <f t="shared" ref="L97:P97" si="408">D97</f>
        <v/>
      </c>
      <c r="M97" s="77" t="str">
        <f t="shared" si="408"/>
        <v/>
      </c>
      <c r="N97" s="77" t="str">
        <f t="shared" si="408"/>
        <v/>
      </c>
      <c r="O97" s="77" t="str">
        <f t="shared" si="408"/>
        <v/>
      </c>
      <c r="P97" s="62">
        <f t="shared" si="408"/>
        <v>1</v>
      </c>
      <c r="Q97" s="84">
        <v>3.0</v>
      </c>
      <c r="R97" s="64"/>
      <c r="S97" s="62">
        <f t="shared" si="397"/>
        <v>3</v>
      </c>
      <c r="T97" s="77" t="str">
        <f t="shared" ref="T97:Y97" si="409">L97</f>
        <v/>
      </c>
      <c r="U97" s="77" t="str">
        <f t="shared" si="409"/>
        <v/>
      </c>
      <c r="V97" s="77" t="str">
        <f t="shared" si="409"/>
        <v/>
      </c>
      <c r="W97" s="77" t="str">
        <f t="shared" si="409"/>
        <v/>
      </c>
      <c r="X97" s="62">
        <f t="shared" si="409"/>
        <v>1</v>
      </c>
      <c r="Y97" s="84">
        <f t="shared" si="409"/>
        <v>3</v>
      </c>
      <c r="Z97" s="84">
        <f t="shared" si="399"/>
        <v>3</v>
      </c>
      <c r="AA97" s="62">
        <f t="shared" ref="AA97:AM97" si="410">S97</f>
        <v>3</v>
      </c>
      <c r="AB97" s="77" t="str">
        <f t="shared" si="410"/>
        <v/>
      </c>
      <c r="AC97" s="77" t="str">
        <f t="shared" si="410"/>
        <v/>
      </c>
      <c r="AD97" s="77" t="str">
        <f t="shared" si="410"/>
        <v/>
      </c>
      <c r="AE97" s="77" t="str">
        <f t="shared" si="410"/>
        <v/>
      </c>
      <c r="AF97" s="62">
        <f t="shared" si="410"/>
        <v>1</v>
      </c>
      <c r="AG97" s="84">
        <f t="shared" si="410"/>
        <v>3</v>
      </c>
      <c r="AH97" s="84">
        <f t="shared" si="410"/>
        <v>3</v>
      </c>
      <c r="AI97" s="62">
        <f t="shared" si="410"/>
        <v>3</v>
      </c>
      <c r="AJ97" s="77" t="str">
        <f t="shared" si="410"/>
        <v/>
      </c>
      <c r="AK97" s="77" t="str">
        <f t="shared" si="410"/>
        <v/>
      </c>
      <c r="AL97" s="77" t="str">
        <f t="shared" si="410"/>
        <v/>
      </c>
      <c r="AM97" s="77" t="str">
        <f t="shared" si="410"/>
        <v/>
      </c>
      <c r="AN97" s="64"/>
      <c r="AO97" s="84">
        <f t="shared" ref="AO97:AU97" si="411">AG97</f>
        <v>3</v>
      </c>
      <c r="AP97" s="84">
        <f t="shared" si="411"/>
        <v>3</v>
      </c>
      <c r="AQ97" s="62">
        <f t="shared" si="411"/>
        <v>3</v>
      </c>
      <c r="AR97" s="77" t="str">
        <f t="shared" si="411"/>
        <v/>
      </c>
      <c r="AS97" s="77" t="str">
        <f t="shared" si="411"/>
        <v/>
      </c>
      <c r="AT97" s="77" t="str">
        <f t="shared" si="411"/>
        <v/>
      </c>
      <c r="AU97" s="77" t="str">
        <f t="shared" si="411"/>
        <v/>
      </c>
      <c r="AV97" s="62">
        <f t="shared" si="378"/>
        <v>1</v>
      </c>
      <c r="AW97" s="84">
        <f t="shared" ref="AW97:BE97" si="412">AO97</f>
        <v>3</v>
      </c>
      <c r="AX97" s="84">
        <f t="shared" si="412"/>
        <v>3</v>
      </c>
      <c r="AY97" s="62">
        <f t="shared" si="412"/>
        <v>3</v>
      </c>
      <c r="AZ97" s="77" t="str">
        <f t="shared" si="412"/>
        <v/>
      </c>
      <c r="BA97" s="77" t="str">
        <f t="shared" si="412"/>
        <v/>
      </c>
      <c r="BB97" s="77" t="str">
        <f t="shared" si="412"/>
        <v/>
      </c>
      <c r="BC97" s="77" t="str">
        <f t="shared" si="412"/>
        <v/>
      </c>
      <c r="BD97" s="62">
        <f t="shared" si="412"/>
        <v>1</v>
      </c>
      <c r="BE97" s="84">
        <f t="shared" si="412"/>
        <v>3</v>
      </c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</row>
    <row r="98" ht="14.25" customHeight="1">
      <c r="A98" s="38"/>
      <c r="B98" s="25" t="s">
        <v>10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7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</row>
    <row r="99" ht="14.25" customHeight="1">
      <c r="A99" s="38"/>
      <c r="B99" s="25" t="s">
        <v>19</v>
      </c>
      <c r="C99" s="26"/>
      <c r="D99" s="26"/>
      <c r="E99" s="26"/>
      <c r="F99" s="26"/>
      <c r="G99" s="26"/>
      <c r="H99" s="26"/>
      <c r="I99" s="27"/>
      <c r="J99" s="25" t="s">
        <v>20</v>
      </c>
      <c r="K99" s="26"/>
      <c r="L99" s="26"/>
      <c r="M99" s="26"/>
      <c r="N99" s="26"/>
      <c r="O99" s="26"/>
      <c r="P99" s="26"/>
      <c r="Q99" s="27"/>
      <c r="R99" s="25" t="s">
        <v>21</v>
      </c>
      <c r="S99" s="26"/>
      <c r="T99" s="26"/>
      <c r="U99" s="26"/>
      <c r="V99" s="26"/>
      <c r="W99" s="26"/>
      <c r="X99" s="26"/>
      <c r="Y99" s="27"/>
      <c r="Z99" s="25" t="s">
        <v>22</v>
      </c>
      <c r="AA99" s="26"/>
      <c r="AB99" s="26"/>
      <c r="AC99" s="26"/>
      <c r="AD99" s="26"/>
      <c r="AE99" s="26"/>
      <c r="AF99" s="26"/>
      <c r="AG99" s="27"/>
      <c r="AH99" s="25" t="s">
        <v>23</v>
      </c>
      <c r="AI99" s="26"/>
      <c r="AJ99" s="26"/>
      <c r="AK99" s="26"/>
      <c r="AL99" s="26"/>
      <c r="AM99" s="26"/>
      <c r="AN99" s="26"/>
      <c r="AO99" s="27"/>
      <c r="AP99" s="25" t="s">
        <v>24</v>
      </c>
      <c r="AQ99" s="26"/>
      <c r="AR99" s="26"/>
      <c r="AS99" s="26"/>
      <c r="AT99" s="26"/>
      <c r="AU99" s="26"/>
      <c r="AV99" s="26"/>
      <c r="AW99" s="27"/>
      <c r="AX99" s="25" t="s">
        <v>25</v>
      </c>
      <c r="AY99" s="26"/>
      <c r="AZ99" s="26"/>
      <c r="BA99" s="26"/>
      <c r="BB99" s="26"/>
      <c r="BC99" s="26"/>
      <c r="BD99" s="26"/>
      <c r="BE99" s="27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</row>
    <row r="100" ht="14.25" customHeight="1">
      <c r="A100" s="38"/>
      <c r="B100" s="49" t="s">
        <v>44</v>
      </c>
      <c r="C100" s="50"/>
      <c r="D100" s="49" t="s">
        <v>45</v>
      </c>
      <c r="E100" s="51"/>
      <c r="F100" s="51"/>
      <c r="G100" s="51"/>
      <c r="H100" s="51"/>
      <c r="I100" s="50"/>
      <c r="J100" s="49" t="s">
        <v>44</v>
      </c>
      <c r="K100" s="50"/>
      <c r="L100" s="49" t="s">
        <v>45</v>
      </c>
      <c r="M100" s="51"/>
      <c r="N100" s="51"/>
      <c r="O100" s="51"/>
      <c r="P100" s="51"/>
      <c r="Q100" s="50"/>
      <c r="R100" s="49" t="s">
        <v>44</v>
      </c>
      <c r="S100" s="50"/>
      <c r="T100" s="49" t="s">
        <v>45</v>
      </c>
      <c r="U100" s="51"/>
      <c r="V100" s="51"/>
      <c r="W100" s="51"/>
      <c r="X100" s="51"/>
      <c r="Y100" s="50"/>
      <c r="Z100" s="49" t="s">
        <v>44</v>
      </c>
      <c r="AA100" s="50"/>
      <c r="AB100" s="49" t="s">
        <v>45</v>
      </c>
      <c r="AC100" s="51"/>
      <c r="AD100" s="51"/>
      <c r="AE100" s="51"/>
      <c r="AF100" s="51"/>
      <c r="AG100" s="50"/>
      <c r="AH100" s="49" t="s">
        <v>44</v>
      </c>
      <c r="AI100" s="50"/>
      <c r="AJ100" s="49" t="s">
        <v>45</v>
      </c>
      <c r="AK100" s="51"/>
      <c r="AL100" s="51"/>
      <c r="AM100" s="51"/>
      <c r="AN100" s="51"/>
      <c r="AO100" s="50"/>
      <c r="AP100" s="49" t="s">
        <v>44</v>
      </c>
      <c r="AQ100" s="50"/>
      <c r="AR100" s="49" t="s">
        <v>45</v>
      </c>
      <c r="AS100" s="51"/>
      <c r="AT100" s="51"/>
      <c r="AU100" s="51"/>
      <c r="AV100" s="51"/>
      <c r="AW100" s="50"/>
      <c r="AX100" s="49" t="s">
        <v>44</v>
      </c>
      <c r="AY100" s="50"/>
      <c r="AZ100" s="49" t="s">
        <v>45</v>
      </c>
      <c r="BA100" s="51"/>
      <c r="BB100" s="51"/>
      <c r="BC100" s="51"/>
      <c r="BD100" s="51"/>
      <c r="BE100" s="50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</row>
    <row r="101" ht="14.25" customHeight="1">
      <c r="A101" s="38"/>
      <c r="B101" s="55" t="s">
        <v>47</v>
      </c>
      <c r="C101" s="56" t="s">
        <v>48</v>
      </c>
      <c r="D101" s="57" t="s">
        <v>49</v>
      </c>
      <c r="E101" s="56" t="s">
        <v>50</v>
      </c>
      <c r="F101" s="56" t="s">
        <v>51</v>
      </c>
      <c r="G101" s="56" t="s">
        <v>52</v>
      </c>
      <c r="H101" s="56" t="s">
        <v>53</v>
      </c>
      <c r="I101" s="58" t="s">
        <v>54</v>
      </c>
      <c r="J101" s="55" t="s">
        <v>47</v>
      </c>
      <c r="K101" s="56" t="s">
        <v>48</v>
      </c>
      <c r="L101" s="57" t="s">
        <v>49</v>
      </c>
      <c r="M101" s="56" t="s">
        <v>50</v>
      </c>
      <c r="N101" s="56" t="s">
        <v>51</v>
      </c>
      <c r="O101" s="56" t="s">
        <v>52</v>
      </c>
      <c r="P101" s="56" t="s">
        <v>53</v>
      </c>
      <c r="Q101" s="58" t="s">
        <v>54</v>
      </c>
      <c r="R101" s="55" t="s">
        <v>47</v>
      </c>
      <c r="S101" s="56" t="s">
        <v>48</v>
      </c>
      <c r="T101" s="57" t="s">
        <v>49</v>
      </c>
      <c r="U101" s="56" t="s">
        <v>50</v>
      </c>
      <c r="V101" s="56" t="s">
        <v>51</v>
      </c>
      <c r="W101" s="56" t="s">
        <v>52</v>
      </c>
      <c r="X101" s="56" t="s">
        <v>53</v>
      </c>
      <c r="Y101" s="58" t="s">
        <v>54</v>
      </c>
      <c r="Z101" s="55" t="s">
        <v>47</v>
      </c>
      <c r="AA101" s="56" t="s">
        <v>48</v>
      </c>
      <c r="AB101" s="57" t="s">
        <v>49</v>
      </c>
      <c r="AC101" s="56" t="s">
        <v>50</v>
      </c>
      <c r="AD101" s="56" t="s">
        <v>51</v>
      </c>
      <c r="AE101" s="56" t="s">
        <v>52</v>
      </c>
      <c r="AF101" s="56" t="s">
        <v>53</v>
      </c>
      <c r="AG101" s="58" t="s">
        <v>54</v>
      </c>
      <c r="AH101" s="55" t="s">
        <v>47</v>
      </c>
      <c r="AI101" s="56" t="s">
        <v>48</v>
      </c>
      <c r="AJ101" s="57" t="s">
        <v>49</v>
      </c>
      <c r="AK101" s="56" t="s">
        <v>50</v>
      </c>
      <c r="AL101" s="56" t="s">
        <v>51</v>
      </c>
      <c r="AM101" s="56" t="s">
        <v>52</v>
      </c>
      <c r="AN101" s="56" t="s">
        <v>53</v>
      </c>
      <c r="AO101" s="58" t="s">
        <v>54</v>
      </c>
      <c r="AP101" s="55" t="s">
        <v>47</v>
      </c>
      <c r="AQ101" s="56" t="s">
        <v>48</v>
      </c>
      <c r="AR101" s="57" t="s">
        <v>49</v>
      </c>
      <c r="AS101" s="56" t="s">
        <v>50</v>
      </c>
      <c r="AT101" s="56" t="s">
        <v>51</v>
      </c>
      <c r="AU101" s="56" t="s">
        <v>52</v>
      </c>
      <c r="AV101" s="56" t="s">
        <v>53</v>
      </c>
      <c r="AW101" s="58" t="s">
        <v>54</v>
      </c>
      <c r="AX101" s="55" t="s">
        <v>47</v>
      </c>
      <c r="AY101" s="56" t="s">
        <v>48</v>
      </c>
      <c r="AZ101" s="57" t="s">
        <v>49</v>
      </c>
      <c r="BA101" s="56" t="s">
        <v>50</v>
      </c>
      <c r="BB101" s="56" t="s">
        <v>51</v>
      </c>
      <c r="BC101" s="56" t="s">
        <v>52</v>
      </c>
      <c r="BD101" s="56" t="s">
        <v>53</v>
      </c>
      <c r="BE101" s="58" t="s">
        <v>54</v>
      </c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</row>
    <row r="102" ht="14.25" customHeight="1">
      <c r="A102" s="36" t="s">
        <v>27</v>
      </c>
      <c r="B102" s="60"/>
      <c r="C102" s="28"/>
      <c r="D102" s="62">
        <v>2.0</v>
      </c>
      <c r="E102" s="64"/>
      <c r="F102" s="28"/>
      <c r="G102" s="28"/>
      <c r="H102" s="28"/>
      <c r="I102" s="63"/>
      <c r="J102" s="60" t="str">
        <f t="shared" ref="J102:L102" si="413">B102</f>
        <v/>
      </c>
      <c r="K102" s="28" t="str">
        <f t="shared" si="413"/>
        <v/>
      </c>
      <c r="L102" s="62">
        <f t="shared" si="413"/>
        <v>2</v>
      </c>
      <c r="M102" s="62">
        <v>2.0</v>
      </c>
      <c r="N102" s="28" t="str">
        <f t="shared" ref="N102:AI102" si="414">F102</f>
        <v/>
      </c>
      <c r="O102" s="28" t="str">
        <f t="shared" si="414"/>
        <v/>
      </c>
      <c r="P102" s="28" t="str">
        <f t="shared" si="414"/>
        <v/>
      </c>
      <c r="Q102" s="63" t="str">
        <f t="shared" si="414"/>
        <v/>
      </c>
      <c r="R102" s="60" t="str">
        <f t="shared" si="414"/>
        <v/>
      </c>
      <c r="S102" s="28" t="str">
        <f t="shared" si="414"/>
        <v/>
      </c>
      <c r="T102" s="62">
        <f t="shared" si="414"/>
        <v>2</v>
      </c>
      <c r="U102" s="62">
        <f t="shared" si="414"/>
        <v>2</v>
      </c>
      <c r="V102" s="28" t="str">
        <f t="shared" si="414"/>
        <v/>
      </c>
      <c r="W102" s="28" t="str">
        <f t="shared" si="414"/>
        <v/>
      </c>
      <c r="X102" s="28" t="str">
        <f t="shared" si="414"/>
        <v/>
      </c>
      <c r="Y102" s="63" t="str">
        <f t="shared" si="414"/>
        <v/>
      </c>
      <c r="Z102" s="60" t="str">
        <f t="shared" si="414"/>
        <v/>
      </c>
      <c r="AA102" s="28" t="str">
        <f t="shared" si="414"/>
        <v/>
      </c>
      <c r="AB102" s="62">
        <f t="shared" si="414"/>
        <v>2</v>
      </c>
      <c r="AC102" s="62">
        <f t="shared" si="414"/>
        <v>2</v>
      </c>
      <c r="AD102" s="28" t="str">
        <f t="shared" si="414"/>
        <v/>
      </c>
      <c r="AE102" s="28" t="str">
        <f t="shared" si="414"/>
        <v/>
      </c>
      <c r="AF102" s="28" t="str">
        <f t="shared" si="414"/>
        <v/>
      </c>
      <c r="AG102" s="63" t="str">
        <f t="shared" si="414"/>
        <v/>
      </c>
      <c r="AH102" s="60" t="str">
        <f t="shared" si="414"/>
        <v/>
      </c>
      <c r="AI102" s="28" t="str">
        <f t="shared" si="414"/>
        <v/>
      </c>
      <c r="AJ102" s="64"/>
      <c r="AK102" s="62">
        <f t="shared" ref="AK102:AQ102" si="415">AC102</f>
        <v>2</v>
      </c>
      <c r="AL102" s="28" t="str">
        <f t="shared" si="415"/>
        <v/>
      </c>
      <c r="AM102" s="28" t="str">
        <f t="shared" si="415"/>
        <v/>
      </c>
      <c r="AN102" s="28" t="str">
        <f t="shared" si="415"/>
        <v/>
      </c>
      <c r="AO102" s="63" t="str">
        <f t="shared" si="415"/>
        <v/>
      </c>
      <c r="AP102" s="60" t="str">
        <f t="shared" si="415"/>
        <v/>
      </c>
      <c r="AQ102" s="28" t="str">
        <f t="shared" si="415"/>
        <v/>
      </c>
      <c r="AR102" s="62">
        <f t="shared" ref="AR102:AR109" si="420">AB102</f>
        <v>2</v>
      </c>
      <c r="AS102" s="62">
        <f t="shared" ref="AS102:BE102" si="416">AK102</f>
        <v>2</v>
      </c>
      <c r="AT102" s="28" t="str">
        <f t="shared" si="416"/>
        <v/>
      </c>
      <c r="AU102" s="28" t="str">
        <f t="shared" si="416"/>
        <v/>
      </c>
      <c r="AV102" s="28" t="str">
        <f t="shared" si="416"/>
        <v/>
      </c>
      <c r="AW102" s="63" t="str">
        <f t="shared" si="416"/>
        <v/>
      </c>
      <c r="AX102" s="60" t="str">
        <f t="shared" si="416"/>
        <v/>
      </c>
      <c r="AY102" s="28" t="str">
        <f t="shared" si="416"/>
        <v/>
      </c>
      <c r="AZ102" s="62">
        <f t="shared" si="416"/>
        <v>2</v>
      </c>
      <c r="BA102" s="62">
        <f t="shared" si="416"/>
        <v>2</v>
      </c>
      <c r="BB102" s="28" t="str">
        <f t="shared" si="416"/>
        <v/>
      </c>
      <c r="BC102" s="28" t="str">
        <f t="shared" si="416"/>
        <v/>
      </c>
      <c r="BD102" s="28" t="str">
        <f t="shared" si="416"/>
        <v/>
      </c>
      <c r="BE102" s="63" t="str">
        <f t="shared" si="416"/>
        <v/>
      </c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</row>
    <row r="103" ht="14.25" customHeight="1">
      <c r="A103" s="36" t="s">
        <v>28</v>
      </c>
      <c r="B103" s="60"/>
      <c r="C103" s="28"/>
      <c r="D103" s="62">
        <v>2.0</v>
      </c>
      <c r="E103" s="64"/>
      <c r="F103" s="28"/>
      <c r="G103" s="28"/>
      <c r="H103" s="28"/>
      <c r="I103" s="63"/>
      <c r="J103" s="60" t="str">
        <f t="shared" ref="J103:L103" si="417">B103</f>
        <v/>
      </c>
      <c r="K103" s="28" t="str">
        <f t="shared" si="417"/>
        <v/>
      </c>
      <c r="L103" s="62">
        <f t="shared" si="417"/>
        <v>2</v>
      </c>
      <c r="M103" s="62">
        <v>2.0</v>
      </c>
      <c r="N103" s="28" t="str">
        <f t="shared" ref="N103:AI103" si="418">F103</f>
        <v/>
      </c>
      <c r="O103" s="28" t="str">
        <f t="shared" si="418"/>
        <v/>
      </c>
      <c r="P103" s="28" t="str">
        <f t="shared" si="418"/>
        <v/>
      </c>
      <c r="Q103" s="63" t="str">
        <f t="shared" si="418"/>
        <v/>
      </c>
      <c r="R103" s="60" t="str">
        <f t="shared" si="418"/>
        <v/>
      </c>
      <c r="S103" s="28" t="str">
        <f t="shared" si="418"/>
        <v/>
      </c>
      <c r="T103" s="62">
        <f t="shared" si="418"/>
        <v>2</v>
      </c>
      <c r="U103" s="62">
        <f t="shared" si="418"/>
        <v>2</v>
      </c>
      <c r="V103" s="28" t="str">
        <f t="shared" si="418"/>
        <v/>
      </c>
      <c r="W103" s="28" t="str">
        <f t="shared" si="418"/>
        <v/>
      </c>
      <c r="X103" s="28" t="str">
        <f t="shared" si="418"/>
        <v/>
      </c>
      <c r="Y103" s="63" t="str">
        <f t="shared" si="418"/>
        <v/>
      </c>
      <c r="Z103" s="60" t="str">
        <f t="shared" si="418"/>
        <v/>
      </c>
      <c r="AA103" s="28" t="str">
        <f t="shared" si="418"/>
        <v/>
      </c>
      <c r="AB103" s="62">
        <f t="shared" si="418"/>
        <v>2</v>
      </c>
      <c r="AC103" s="62">
        <f t="shared" si="418"/>
        <v>2</v>
      </c>
      <c r="AD103" s="28" t="str">
        <f t="shared" si="418"/>
        <v/>
      </c>
      <c r="AE103" s="28" t="str">
        <f t="shared" si="418"/>
        <v/>
      </c>
      <c r="AF103" s="28" t="str">
        <f t="shared" si="418"/>
        <v/>
      </c>
      <c r="AG103" s="63" t="str">
        <f t="shared" si="418"/>
        <v/>
      </c>
      <c r="AH103" s="60" t="str">
        <f t="shared" si="418"/>
        <v/>
      </c>
      <c r="AI103" s="28" t="str">
        <f t="shared" si="418"/>
        <v/>
      </c>
      <c r="AJ103" s="64"/>
      <c r="AK103" s="62">
        <f t="shared" ref="AK103:AQ103" si="419">AC103</f>
        <v>2</v>
      </c>
      <c r="AL103" s="28" t="str">
        <f t="shared" si="419"/>
        <v/>
      </c>
      <c r="AM103" s="28" t="str">
        <f t="shared" si="419"/>
        <v/>
      </c>
      <c r="AN103" s="28" t="str">
        <f t="shared" si="419"/>
        <v/>
      </c>
      <c r="AO103" s="63" t="str">
        <f t="shared" si="419"/>
        <v/>
      </c>
      <c r="AP103" s="60" t="str">
        <f t="shared" si="419"/>
        <v/>
      </c>
      <c r="AQ103" s="28" t="str">
        <f t="shared" si="419"/>
        <v/>
      </c>
      <c r="AR103" s="62">
        <f t="shared" si="420"/>
        <v>2</v>
      </c>
      <c r="AS103" s="62">
        <f t="shared" ref="AS103:BE103" si="421">AK103</f>
        <v>2</v>
      </c>
      <c r="AT103" s="28" t="str">
        <f t="shared" si="421"/>
        <v/>
      </c>
      <c r="AU103" s="28" t="str">
        <f t="shared" si="421"/>
        <v/>
      </c>
      <c r="AV103" s="28" t="str">
        <f t="shared" si="421"/>
        <v/>
      </c>
      <c r="AW103" s="63" t="str">
        <f t="shared" si="421"/>
        <v/>
      </c>
      <c r="AX103" s="60" t="str">
        <f t="shared" si="421"/>
        <v/>
      </c>
      <c r="AY103" s="28" t="str">
        <f t="shared" si="421"/>
        <v/>
      </c>
      <c r="AZ103" s="62">
        <f t="shared" si="421"/>
        <v>2</v>
      </c>
      <c r="BA103" s="62">
        <f t="shared" si="421"/>
        <v>2</v>
      </c>
      <c r="BB103" s="28" t="str">
        <f t="shared" si="421"/>
        <v/>
      </c>
      <c r="BC103" s="28" t="str">
        <f t="shared" si="421"/>
        <v/>
      </c>
      <c r="BD103" s="28" t="str">
        <f t="shared" si="421"/>
        <v/>
      </c>
      <c r="BE103" s="63" t="str">
        <f t="shared" si="421"/>
        <v/>
      </c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</row>
    <row r="104" ht="14.25" customHeight="1">
      <c r="A104" s="36" t="s">
        <v>29</v>
      </c>
      <c r="B104" s="60"/>
      <c r="C104" s="28"/>
      <c r="D104" s="62">
        <v>2.0</v>
      </c>
      <c r="E104" s="64"/>
      <c r="F104" s="28"/>
      <c r="G104" s="28"/>
      <c r="H104" s="28"/>
      <c r="I104" s="63"/>
      <c r="J104" s="60" t="str">
        <f t="shared" ref="J104:L104" si="422">B104</f>
        <v/>
      </c>
      <c r="K104" s="28" t="str">
        <f t="shared" si="422"/>
        <v/>
      </c>
      <c r="L104" s="62">
        <f t="shared" si="422"/>
        <v>2</v>
      </c>
      <c r="M104" s="62">
        <v>2.0</v>
      </c>
      <c r="N104" s="28" t="str">
        <f t="shared" ref="N104:AI104" si="423">F104</f>
        <v/>
      </c>
      <c r="O104" s="28" t="str">
        <f t="shared" si="423"/>
        <v/>
      </c>
      <c r="P104" s="28" t="str">
        <f t="shared" si="423"/>
        <v/>
      </c>
      <c r="Q104" s="63" t="str">
        <f t="shared" si="423"/>
        <v/>
      </c>
      <c r="R104" s="60" t="str">
        <f t="shared" si="423"/>
        <v/>
      </c>
      <c r="S104" s="28" t="str">
        <f t="shared" si="423"/>
        <v/>
      </c>
      <c r="T104" s="62">
        <f t="shared" si="423"/>
        <v>2</v>
      </c>
      <c r="U104" s="62">
        <f t="shared" si="423"/>
        <v>2</v>
      </c>
      <c r="V104" s="28" t="str">
        <f t="shared" si="423"/>
        <v/>
      </c>
      <c r="W104" s="28" t="str">
        <f t="shared" si="423"/>
        <v/>
      </c>
      <c r="X104" s="28" t="str">
        <f t="shared" si="423"/>
        <v/>
      </c>
      <c r="Y104" s="63" t="str">
        <f t="shared" si="423"/>
        <v/>
      </c>
      <c r="Z104" s="60" t="str">
        <f t="shared" si="423"/>
        <v/>
      </c>
      <c r="AA104" s="28" t="str">
        <f t="shared" si="423"/>
        <v/>
      </c>
      <c r="AB104" s="62">
        <f t="shared" si="423"/>
        <v>2</v>
      </c>
      <c r="AC104" s="62">
        <f t="shared" si="423"/>
        <v>2</v>
      </c>
      <c r="AD104" s="28" t="str">
        <f t="shared" si="423"/>
        <v/>
      </c>
      <c r="AE104" s="28" t="str">
        <f t="shared" si="423"/>
        <v/>
      </c>
      <c r="AF104" s="28" t="str">
        <f t="shared" si="423"/>
        <v/>
      </c>
      <c r="AG104" s="63" t="str">
        <f t="shared" si="423"/>
        <v/>
      </c>
      <c r="AH104" s="60" t="str">
        <f t="shared" si="423"/>
        <v/>
      </c>
      <c r="AI104" s="28" t="str">
        <f t="shared" si="423"/>
        <v/>
      </c>
      <c r="AJ104" s="64"/>
      <c r="AK104" s="62">
        <f t="shared" ref="AK104:AQ104" si="424">AC104</f>
        <v>2</v>
      </c>
      <c r="AL104" s="28" t="str">
        <f t="shared" si="424"/>
        <v/>
      </c>
      <c r="AM104" s="28" t="str">
        <f t="shared" si="424"/>
        <v/>
      </c>
      <c r="AN104" s="28" t="str">
        <f t="shared" si="424"/>
        <v/>
      </c>
      <c r="AO104" s="63" t="str">
        <f t="shared" si="424"/>
        <v/>
      </c>
      <c r="AP104" s="60" t="str">
        <f t="shared" si="424"/>
        <v/>
      </c>
      <c r="AQ104" s="28" t="str">
        <f t="shared" si="424"/>
        <v/>
      </c>
      <c r="AR104" s="62">
        <f t="shared" si="420"/>
        <v>2</v>
      </c>
      <c r="AS104" s="62">
        <f t="shared" ref="AS104:BE104" si="425">AK104</f>
        <v>2</v>
      </c>
      <c r="AT104" s="28" t="str">
        <f t="shared" si="425"/>
        <v/>
      </c>
      <c r="AU104" s="28" t="str">
        <f t="shared" si="425"/>
        <v/>
      </c>
      <c r="AV104" s="28" t="str">
        <f t="shared" si="425"/>
        <v/>
      </c>
      <c r="AW104" s="63" t="str">
        <f t="shared" si="425"/>
        <v/>
      </c>
      <c r="AX104" s="60" t="str">
        <f t="shared" si="425"/>
        <v/>
      </c>
      <c r="AY104" s="28" t="str">
        <f t="shared" si="425"/>
        <v/>
      </c>
      <c r="AZ104" s="62">
        <f t="shared" si="425"/>
        <v>2</v>
      </c>
      <c r="BA104" s="62">
        <f t="shared" si="425"/>
        <v>2</v>
      </c>
      <c r="BB104" s="28" t="str">
        <f t="shared" si="425"/>
        <v/>
      </c>
      <c r="BC104" s="28" t="str">
        <f t="shared" si="425"/>
        <v/>
      </c>
      <c r="BD104" s="28" t="str">
        <f t="shared" si="425"/>
        <v/>
      </c>
      <c r="BE104" s="63" t="str">
        <f t="shared" si="425"/>
        <v/>
      </c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</row>
    <row r="105" ht="14.25" customHeight="1">
      <c r="A105" s="36" t="s">
        <v>30</v>
      </c>
      <c r="B105" s="60"/>
      <c r="C105" s="28"/>
      <c r="D105" s="62">
        <v>2.0</v>
      </c>
      <c r="E105" s="64"/>
      <c r="F105" s="62">
        <v>2.0</v>
      </c>
      <c r="G105" s="62">
        <v>2.0</v>
      </c>
      <c r="H105" s="28"/>
      <c r="I105" s="63"/>
      <c r="J105" s="60" t="str">
        <f t="shared" ref="J105:L105" si="426">B105</f>
        <v/>
      </c>
      <c r="K105" s="28" t="str">
        <f t="shared" si="426"/>
        <v/>
      </c>
      <c r="L105" s="62">
        <f t="shared" si="426"/>
        <v>2</v>
      </c>
      <c r="M105" s="62">
        <v>2.0</v>
      </c>
      <c r="N105" s="64"/>
      <c r="O105" s="62">
        <f t="shared" ref="O105:U105" si="427">G105</f>
        <v>2</v>
      </c>
      <c r="P105" s="28" t="str">
        <f t="shared" si="427"/>
        <v/>
      </c>
      <c r="Q105" s="63" t="str">
        <f t="shared" si="427"/>
        <v/>
      </c>
      <c r="R105" s="60" t="str">
        <f t="shared" si="427"/>
        <v/>
      </c>
      <c r="S105" s="28" t="str">
        <f t="shared" si="427"/>
        <v/>
      </c>
      <c r="T105" s="62">
        <f t="shared" si="427"/>
        <v>2</v>
      </c>
      <c r="U105" s="62">
        <f t="shared" si="427"/>
        <v>2</v>
      </c>
      <c r="V105" s="62">
        <f t="shared" ref="V105:V112" si="435">F105</f>
        <v>2</v>
      </c>
      <c r="W105" s="62">
        <f t="shared" ref="W105:AC105" si="428">O105</f>
        <v>2</v>
      </c>
      <c r="X105" s="28" t="str">
        <f t="shared" si="428"/>
        <v/>
      </c>
      <c r="Y105" s="63" t="str">
        <f t="shared" si="428"/>
        <v/>
      </c>
      <c r="Z105" s="60" t="str">
        <f t="shared" si="428"/>
        <v/>
      </c>
      <c r="AA105" s="28" t="str">
        <f t="shared" si="428"/>
        <v/>
      </c>
      <c r="AB105" s="62">
        <f t="shared" si="428"/>
        <v>2</v>
      </c>
      <c r="AC105" s="62">
        <f t="shared" si="428"/>
        <v>2</v>
      </c>
      <c r="AD105" s="62">
        <f t="shared" ref="AD105:AD112" si="437">F105</f>
        <v>2</v>
      </c>
      <c r="AE105" s="64"/>
      <c r="AF105" s="28" t="str">
        <f t="shared" ref="AF105:AI105" si="429">X105</f>
        <v/>
      </c>
      <c r="AG105" s="63" t="str">
        <f t="shared" si="429"/>
        <v/>
      </c>
      <c r="AH105" s="60" t="str">
        <f t="shared" si="429"/>
        <v/>
      </c>
      <c r="AI105" s="28" t="str">
        <f t="shared" si="429"/>
        <v/>
      </c>
      <c r="AJ105" s="64"/>
      <c r="AK105" s="62">
        <f t="shared" ref="AK105:AL105" si="430">AC105</f>
        <v>2</v>
      </c>
      <c r="AL105" s="62">
        <f t="shared" si="430"/>
        <v>2</v>
      </c>
      <c r="AM105" s="62">
        <f t="shared" ref="AM105:AM112" si="440">W105</f>
        <v>2</v>
      </c>
      <c r="AN105" s="28" t="str">
        <f t="shared" ref="AN105:AQ105" si="431">AF105</f>
        <v/>
      </c>
      <c r="AO105" s="63" t="str">
        <f t="shared" si="431"/>
        <v/>
      </c>
      <c r="AP105" s="60" t="str">
        <f t="shared" si="431"/>
        <v/>
      </c>
      <c r="AQ105" s="28" t="str">
        <f t="shared" si="431"/>
        <v/>
      </c>
      <c r="AR105" s="62">
        <f t="shared" si="420"/>
        <v>2</v>
      </c>
      <c r="AS105" s="62">
        <f t="shared" ref="AS105:BE105" si="432">AK105</f>
        <v>2</v>
      </c>
      <c r="AT105" s="62">
        <f t="shared" si="432"/>
        <v>2</v>
      </c>
      <c r="AU105" s="62">
        <f t="shared" si="432"/>
        <v>2</v>
      </c>
      <c r="AV105" s="28" t="str">
        <f t="shared" si="432"/>
        <v/>
      </c>
      <c r="AW105" s="63" t="str">
        <f t="shared" si="432"/>
        <v/>
      </c>
      <c r="AX105" s="60" t="str">
        <f t="shared" si="432"/>
        <v/>
      </c>
      <c r="AY105" s="28" t="str">
        <f t="shared" si="432"/>
        <v/>
      </c>
      <c r="AZ105" s="62">
        <f t="shared" si="432"/>
        <v>2</v>
      </c>
      <c r="BA105" s="62">
        <f t="shared" si="432"/>
        <v>2</v>
      </c>
      <c r="BB105" s="62">
        <f t="shared" si="432"/>
        <v>2</v>
      </c>
      <c r="BC105" s="62">
        <f t="shared" si="432"/>
        <v>2</v>
      </c>
      <c r="BD105" s="28" t="str">
        <f t="shared" si="432"/>
        <v/>
      </c>
      <c r="BE105" s="63" t="str">
        <f t="shared" si="432"/>
        <v/>
      </c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</row>
    <row r="106" ht="14.25" customHeight="1">
      <c r="A106" s="36" t="s">
        <v>31</v>
      </c>
      <c r="B106" s="60"/>
      <c r="C106" s="28"/>
      <c r="D106" s="62">
        <v>2.0</v>
      </c>
      <c r="E106" s="64"/>
      <c r="F106" s="62">
        <v>2.0</v>
      </c>
      <c r="G106" s="62">
        <v>2.0</v>
      </c>
      <c r="H106" s="28"/>
      <c r="I106" s="63"/>
      <c r="J106" s="60" t="str">
        <f t="shared" ref="J106:L106" si="433">B106</f>
        <v/>
      </c>
      <c r="K106" s="28" t="str">
        <f t="shared" si="433"/>
        <v/>
      </c>
      <c r="L106" s="62">
        <f t="shared" si="433"/>
        <v>2</v>
      </c>
      <c r="M106" s="62">
        <v>2.0</v>
      </c>
      <c r="N106" s="64"/>
      <c r="O106" s="62">
        <f t="shared" ref="O106:U106" si="434">G106</f>
        <v>2</v>
      </c>
      <c r="P106" s="28" t="str">
        <f t="shared" si="434"/>
        <v/>
      </c>
      <c r="Q106" s="63" t="str">
        <f t="shared" si="434"/>
        <v/>
      </c>
      <c r="R106" s="60" t="str">
        <f t="shared" si="434"/>
        <v/>
      </c>
      <c r="S106" s="28" t="str">
        <f t="shared" si="434"/>
        <v/>
      </c>
      <c r="T106" s="62">
        <f t="shared" si="434"/>
        <v>2</v>
      </c>
      <c r="U106" s="62">
        <f t="shared" si="434"/>
        <v>2</v>
      </c>
      <c r="V106" s="62">
        <f t="shared" si="435"/>
        <v>2</v>
      </c>
      <c r="W106" s="62">
        <f t="shared" ref="W106:AC106" si="436">O106</f>
        <v>2</v>
      </c>
      <c r="X106" s="28" t="str">
        <f t="shared" si="436"/>
        <v/>
      </c>
      <c r="Y106" s="63" t="str">
        <f t="shared" si="436"/>
        <v/>
      </c>
      <c r="Z106" s="60" t="str">
        <f t="shared" si="436"/>
        <v/>
      </c>
      <c r="AA106" s="28" t="str">
        <f t="shared" si="436"/>
        <v/>
      </c>
      <c r="AB106" s="62">
        <f t="shared" si="436"/>
        <v>2</v>
      </c>
      <c r="AC106" s="62">
        <f t="shared" si="436"/>
        <v>2</v>
      </c>
      <c r="AD106" s="62">
        <f t="shared" si="437"/>
        <v>2</v>
      </c>
      <c r="AE106" s="64"/>
      <c r="AF106" s="28" t="str">
        <f t="shared" ref="AF106:AI106" si="438">X106</f>
        <v/>
      </c>
      <c r="AG106" s="63" t="str">
        <f t="shared" si="438"/>
        <v/>
      </c>
      <c r="AH106" s="60" t="str">
        <f t="shared" si="438"/>
        <v/>
      </c>
      <c r="AI106" s="28" t="str">
        <f t="shared" si="438"/>
        <v/>
      </c>
      <c r="AJ106" s="64"/>
      <c r="AK106" s="62">
        <f t="shared" ref="AK106:AL106" si="439">AC106</f>
        <v>2</v>
      </c>
      <c r="AL106" s="62">
        <f t="shared" si="439"/>
        <v>2</v>
      </c>
      <c r="AM106" s="62">
        <f t="shared" si="440"/>
        <v>2</v>
      </c>
      <c r="AN106" s="28" t="str">
        <f t="shared" ref="AN106:AQ106" si="441">AF106</f>
        <v/>
      </c>
      <c r="AO106" s="63" t="str">
        <f t="shared" si="441"/>
        <v/>
      </c>
      <c r="AP106" s="60" t="str">
        <f t="shared" si="441"/>
        <v/>
      </c>
      <c r="AQ106" s="28" t="str">
        <f t="shared" si="441"/>
        <v/>
      </c>
      <c r="AR106" s="62">
        <f t="shared" si="420"/>
        <v>2</v>
      </c>
      <c r="AS106" s="62">
        <f t="shared" ref="AS106:BE106" si="442">AK106</f>
        <v>2</v>
      </c>
      <c r="AT106" s="62">
        <f t="shared" si="442"/>
        <v>2</v>
      </c>
      <c r="AU106" s="62">
        <f t="shared" si="442"/>
        <v>2</v>
      </c>
      <c r="AV106" s="28" t="str">
        <f t="shared" si="442"/>
        <v/>
      </c>
      <c r="AW106" s="63" t="str">
        <f t="shared" si="442"/>
        <v/>
      </c>
      <c r="AX106" s="60" t="str">
        <f t="shared" si="442"/>
        <v/>
      </c>
      <c r="AY106" s="28" t="str">
        <f t="shared" si="442"/>
        <v/>
      </c>
      <c r="AZ106" s="62">
        <f t="shared" si="442"/>
        <v>2</v>
      </c>
      <c r="BA106" s="62">
        <f t="shared" si="442"/>
        <v>2</v>
      </c>
      <c r="BB106" s="62">
        <f t="shared" si="442"/>
        <v>2</v>
      </c>
      <c r="BC106" s="62">
        <f t="shared" si="442"/>
        <v>2</v>
      </c>
      <c r="BD106" s="28" t="str">
        <f t="shared" si="442"/>
        <v/>
      </c>
      <c r="BE106" s="63" t="str">
        <f t="shared" si="442"/>
        <v/>
      </c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</row>
    <row r="107" ht="14.25" customHeight="1">
      <c r="A107" s="36" t="s">
        <v>32</v>
      </c>
      <c r="B107" s="60"/>
      <c r="C107" s="28"/>
      <c r="D107" s="62">
        <v>2.0</v>
      </c>
      <c r="E107" s="64"/>
      <c r="F107" s="62">
        <v>2.0</v>
      </c>
      <c r="G107" s="62">
        <v>2.0</v>
      </c>
      <c r="H107" s="28"/>
      <c r="I107" s="63"/>
      <c r="J107" s="60" t="str">
        <f t="shared" ref="J107:L107" si="443">B107</f>
        <v/>
      </c>
      <c r="K107" s="28" t="str">
        <f t="shared" si="443"/>
        <v/>
      </c>
      <c r="L107" s="62">
        <f t="shared" si="443"/>
        <v>2</v>
      </c>
      <c r="M107" s="62">
        <v>2.0</v>
      </c>
      <c r="N107" s="64"/>
      <c r="O107" s="62">
        <f t="shared" ref="O107:U107" si="444">G107</f>
        <v>2</v>
      </c>
      <c r="P107" s="28" t="str">
        <f t="shared" si="444"/>
        <v/>
      </c>
      <c r="Q107" s="63" t="str">
        <f t="shared" si="444"/>
        <v/>
      </c>
      <c r="R107" s="60" t="str">
        <f t="shared" si="444"/>
        <v/>
      </c>
      <c r="S107" s="28" t="str">
        <f t="shared" si="444"/>
        <v/>
      </c>
      <c r="T107" s="62">
        <f t="shared" si="444"/>
        <v>2</v>
      </c>
      <c r="U107" s="62">
        <f t="shared" si="444"/>
        <v>2</v>
      </c>
      <c r="V107" s="62">
        <f t="shared" si="435"/>
        <v>2</v>
      </c>
      <c r="W107" s="62">
        <f t="shared" ref="W107:AC107" si="445">O107</f>
        <v>2</v>
      </c>
      <c r="X107" s="28" t="str">
        <f t="shared" si="445"/>
        <v/>
      </c>
      <c r="Y107" s="63" t="str">
        <f t="shared" si="445"/>
        <v/>
      </c>
      <c r="Z107" s="60" t="str">
        <f t="shared" si="445"/>
        <v/>
      </c>
      <c r="AA107" s="28" t="str">
        <f t="shared" si="445"/>
        <v/>
      </c>
      <c r="AB107" s="62">
        <f t="shared" si="445"/>
        <v>2</v>
      </c>
      <c r="AC107" s="62">
        <f t="shared" si="445"/>
        <v>2</v>
      </c>
      <c r="AD107" s="62">
        <f t="shared" si="437"/>
        <v>2</v>
      </c>
      <c r="AE107" s="64"/>
      <c r="AF107" s="28" t="str">
        <f t="shared" ref="AF107:AI107" si="446">X107</f>
        <v/>
      </c>
      <c r="AG107" s="63" t="str">
        <f t="shared" si="446"/>
        <v/>
      </c>
      <c r="AH107" s="60" t="str">
        <f t="shared" si="446"/>
        <v/>
      </c>
      <c r="AI107" s="28" t="str">
        <f t="shared" si="446"/>
        <v/>
      </c>
      <c r="AJ107" s="64"/>
      <c r="AK107" s="62">
        <f t="shared" ref="AK107:AL107" si="447">AC107</f>
        <v>2</v>
      </c>
      <c r="AL107" s="62">
        <f t="shared" si="447"/>
        <v>2</v>
      </c>
      <c r="AM107" s="62">
        <f t="shared" si="440"/>
        <v>2</v>
      </c>
      <c r="AN107" s="28" t="str">
        <f t="shared" ref="AN107:AQ107" si="448">AF107</f>
        <v/>
      </c>
      <c r="AO107" s="63" t="str">
        <f t="shared" si="448"/>
        <v/>
      </c>
      <c r="AP107" s="60" t="str">
        <f t="shared" si="448"/>
        <v/>
      </c>
      <c r="AQ107" s="28" t="str">
        <f t="shared" si="448"/>
        <v/>
      </c>
      <c r="AR107" s="62">
        <f t="shared" si="420"/>
        <v>2</v>
      </c>
      <c r="AS107" s="62">
        <f t="shared" ref="AS107:BE107" si="449">AK107</f>
        <v>2</v>
      </c>
      <c r="AT107" s="62">
        <f t="shared" si="449"/>
        <v>2</v>
      </c>
      <c r="AU107" s="62">
        <f t="shared" si="449"/>
        <v>2</v>
      </c>
      <c r="AV107" s="28" t="str">
        <f t="shared" si="449"/>
        <v/>
      </c>
      <c r="AW107" s="63" t="str">
        <f t="shared" si="449"/>
        <v/>
      </c>
      <c r="AX107" s="60" t="str">
        <f t="shared" si="449"/>
        <v/>
      </c>
      <c r="AY107" s="28" t="str">
        <f t="shared" si="449"/>
        <v/>
      </c>
      <c r="AZ107" s="62">
        <f t="shared" si="449"/>
        <v>2</v>
      </c>
      <c r="BA107" s="62">
        <f t="shared" si="449"/>
        <v>2</v>
      </c>
      <c r="BB107" s="62">
        <f t="shared" si="449"/>
        <v>2</v>
      </c>
      <c r="BC107" s="62">
        <f t="shared" si="449"/>
        <v>2</v>
      </c>
      <c r="BD107" s="28" t="str">
        <f t="shared" si="449"/>
        <v/>
      </c>
      <c r="BE107" s="63" t="str">
        <f t="shared" si="449"/>
        <v/>
      </c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</row>
    <row r="108" ht="14.25" customHeight="1">
      <c r="A108" s="36" t="s">
        <v>33</v>
      </c>
      <c r="B108" s="60"/>
      <c r="C108" s="28"/>
      <c r="D108" s="62">
        <v>2.0</v>
      </c>
      <c r="E108" s="64"/>
      <c r="F108" s="62">
        <v>2.0</v>
      </c>
      <c r="G108" s="62">
        <v>2.0</v>
      </c>
      <c r="H108" s="28"/>
      <c r="I108" s="63"/>
      <c r="J108" s="60" t="str">
        <f t="shared" ref="J108:L108" si="450">B108</f>
        <v/>
      </c>
      <c r="K108" s="28" t="str">
        <f t="shared" si="450"/>
        <v/>
      </c>
      <c r="L108" s="62">
        <f t="shared" si="450"/>
        <v>2</v>
      </c>
      <c r="M108" s="62">
        <v>2.0</v>
      </c>
      <c r="N108" s="64"/>
      <c r="O108" s="62">
        <f t="shared" ref="O108:U108" si="451">G108</f>
        <v>2</v>
      </c>
      <c r="P108" s="28" t="str">
        <f t="shared" si="451"/>
        <v/>
      </c>
      <c r="Q108" s="63" t="str">
        <f t="shared" si="451"/>
        <v/>
      </c>
      <c r="R108" s="60" t="str">
        <f t="shared" si="451"/>
        <v/>
      </c>
      <c r="S108" s="28" t="str">
        <f t="shared" si="451"/>
        <v/>
      </c>
      <c r="T108" s="62">
        <f t="shared" si="451"/>
        <v>2</v>
      </c>
      <c r="U108" s="62">
        <f t="shared" si="451"/>
        <v>2</v>
      </c>
      <c r="V108" s="62">
        <f t="shared" si="435"/>
        <v>2</v>
      </c>
      <c r="W108" s="62">
        <f t="shared" ref="W108:AC108" si="452">O108</f>
        <v>2</v>
      </c>
      <c r="X108" s="28" t="str">
        <f t="shared" si="452"/>
        <v/>
      </c>
      <c r="Y108" s="63" t="str">
        <f t="shared" si="452"/>
        <v/>
      </c>
      <c r="Z108" s="60" t="str">
        <f t="shared" si="452"/>
        <v/>
      </c>
      <c r="AA108" s="28" t="str">
        <f t="shared" si="452"/>
        <v/>
      </c>
      <c r="AB108" s="62">
        <f t="shared" si="452"/>
        <v>2</v>
      </c>
      <c r="AC108" s="62">
        <f t="shared" si="452"/>
        <v>2</v>
      </c>
      <c r="AD108" s="62">
        <f t="shared" si="437"/>
        <v>2</v>
      </c>
      <c r="AE108" s="64"/>
      <c r="AF108" s="28" t="str">
        <f t="shared" ref="AF108:AI108" si="453">X108</f>
        <v/>
      </c>
      <c r="AG108" s="63" t="str">
        <f t="shared" si="453"/>
        <v/>
      </c>
      <c r="AH108" s="60" t="str">
        <f t="shared" si="453"/>
        <v/>
      </c>
      <c r="AI108" s="28" t="str">
        <f t="shared" si="453"/>
        <v/>
      </c>
      <c r="AJ108" s="64"/>
      <c r="AK108" s="62">
        <f t="shared" ref="AK108:AL108" si="454">AC108</f>
        <v>2</v>
      </c>
      <c r="AL108" s="62">
        <f t="shared" si="454"/>
        <v>2</v>
      </c>
      <c r="AM108" s="62">
        <f t="shared" si="440"/>
        <v>2</v>
      </c>
      <c r="AN108" s="28" t="str">
        <f t="shared" ref="AN108:AQ108" si="455">AF108</f>
        <v/>
      </c>
      <c r="AO108" s="63" t="str">
        <f t="shared" si="455"/>
        <v/>
      </c>
      <c r="AP108" s="60" t="str">
        <f t="shared" si="455"/>
        <v/>
      </c>
      <c r="AQ108" s="28" t="str">
        <f t="shared" si="455"/>
        <v/>
      </c>
      <c r="AR108" s="62">
        <f t="shared" si="420"/>
        <v>2</v>
      </c>
      <c r="AS108" s="62">
        <f t="shared" ref="AS108:BE108" si="456">AK108</f>
        <v>2</v>
      </c>
      <c r="AT108" s="62">
        <f t="shared" si="456"/>
        <v>2</v>
      </c>
      <c r="AU108" s="62">
        <f t="shared" si="456"/>
        <v>2</v>
      </c>
      <c r="AV108" s="28" t="str">
        <f t="shared" si="456"/>
        <v/>
      </c>
      <c r="AW108" s="63" t="str">
        <f t="shared" si="456"/>
        <v/>
      </c>
      <c r="AX108" s="60" t="str">
        <f t="shared" si="456"/>
        <v/>
      </c>
      <c r="AY108" s="28" t="str">
        <f t="shared" si="456"/>
        <v/>
      </c>
      <c r="AZ108" s="62">
        <f t="shared" si="456"/>
        <v>2</v>
      </c>
      <c r="BA108" s="62">
        <f t="shared" si="456"/>
        <v>2</v>
      </c>
      <c r="BB108" s="62">
        <f t="shared" si="456"/>
        <v>2</v>
      </c>
      <c r="BC108" s="62">
        <f t="shared" si="456"/>
        <v>2</v>
      </c>
      <c r="BD108" s="28" t="str">
        <f t="shared" si="456"/>
        <v/>
      </c>
      <c r="BE108" s="63" t="str">
        <f t="shared" si="456"/>
        <v/>
      </c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</row>
    <row r="109" ht="14.25" customHeight="1">
      <c r="A109" s="36" t="s">
        <v>34</v>
      </c>
      <c r="B109" s="60"/>
      <c r="C109" s="28"/>
      <c r="D109" s="62">
        <v>2.0</v>
      </c>
      <c r="E109" s="64"/>
      <c r="F109" s="62">
        <v>2.0</v>
      </c>
      <c r="G109" s="62">
        <v>2.0</v>
      </c>
      <c r="H109" s="64"/>
      <c r="I109" s="62">
        <v>2.0</v>
      </c>
      <c r="J109" s="60" t="str">
        <f t="shared" ref="J109:L109" si="457">B109</f>
        <v/>
      </c>
      <c r="K109" s="28" t="str">
        <f t="shared" si="457"/>
        <v/>
      </c>
      <c r="L109" s="62">
        <f t="shared" si="457"/>
        <v>2</v>
      </c>
      <c r="M109" s="62">
        <v>2.0</v>
      </c>
      <c r="N109" s="64"/>
      <c r="O109" s="62">
        <f t="shared" ref="O109:O112" si="465">G109</f>
        <v>2</v>
      </c>
      <c r="P109" s="62">
        <v>2.0</v>
      </c>
      <c r="Q109" s="62">
        <f t="shared" ref="Q109:U109" si="458">I109</f>
        <v>2</v>
      </c>
      <c r="R109" s="60" t="str">
        <f t="shared" si="458"/>
        <v/>
      </c>
      <c r="S109" s="28" t="str">
        <f t="shared" si="458"/>
        <v/>
      </c>
      <c r="T109" s="62">
        <f t="shared" si="458"/>
        <v>2</v>
      </c>
      <c r="U109" s="62">
        <f t="shared" si="458"/>
        <v>2</v>
      </c>
      <c r="V109" s="62">
        <f t="shared" si="435"/>
        <v>2</v>
      </c>
      <c r="W109" s="62">
        <f t="shared" ref="W109:AC109" si="459">O109</f>
        <v>2</v>
      </c>
      <c r="X109" s="62">
        <f t="shared" si="459"/>
        <v>2</v>
      </c>
      <c r="Y109" s="62">
        <f t="shared" si="459"/>
        <v>2</v>
      </c>
      <c r="Z109" s="60" t="str">
        <f t="shared" si="459"/>
        <v/>
      </c>
      <c r="AA109" s="28" t="str">
        <f t="shared" si="459"/>
        <v/>
      </c>
      <c r="AB109" s="62">
        <f t="shared" si="459"/>
        <v>2</v>
      </c>
      <c r="AC109" s="62">
        <f t="shared" si="459"/>
        <v>2</v>
      </c>
      <c r="AD109" s="62">
        <f t="shared" si="437"/>
        <v>2</v>
      </c>
      <c r="AE109" s="64"/>
      <c r="AF109" s="62">
        <f t="shared" ref="AF109:AF112" si="468">X109</f>
        <v>2</v>
      </c>
      <c r="AG109" s="64"/>
      <c r="AH109" s="60" t="str">
        <f t="shared" ref="AH109:AI109" si="460">Z109</f>
        <v/>
      </c>
      <c r="AI109" s="28" t="str">
        <f t="shared" si="460"/>
        <v/>
      </c>
      <c r="AJ109" s="64"/>
      <c r="AK109" s="62">
        <f t="shared" ref="AK109:AL109" si="461">AC109</f>
        <v>2</v>
      </c>
      <c r="AL109" s="62">
        <f t="shared" si="461"/>
        <v>2</v>
      </c>
      <c r="AM109" s="62">
        <f t="shared" si="440"/>
        <v>2</v>
      </c>
      <c r="AN109" s="62">
        <f t="shared" ref="AN109:AN112" si="470">AF109</f>
        <v>2</v>
      </c>
      <c r="AO109" s="62">
        <f t="shared" ref="AO109:AO116" si="471">Y109</f>
        <v>2</v>
      </c>
      <c r="AP109" s="60" t="str">
        <f t="shared" ref="AP109:AQ109" si="462">AH109</f>
        <v/>
      </c>
      <c r="AQ109" s="28" t="str">
        <f t="shared" si="462"/>
        <v/>
      </c>
      <c r="AR109" s="62">
        <f t="shared" si="420"/>
        <v>2</v>
      </c>
      <c r="AS109" s="62">
        <f t="shared" ref="AS109:BE109" si="463">AK109</f>
        <v>2</v>
      </c>
      <c r="AT109" s="62">
        <f t="shared" si="463"/>
        <v>2</v>
      </c>
      <c r="AU109" s="62">
        <f t="shared" si="463"/>
        <v>2</v>
      </c>
      <c r="AV109" s="62">
        <f t="shared" si="463"/>
        <v>2</v>
      </c>
      <c r="AW109" s="62">
        <f t="shared" si="463"/>
        <v>2</v>
      </c>
      <c r="AX109" s="60" t="str">
        <f t="shared" si="463"/>
        <v/>
      </c>
      <c r="AY109" s="28" t="str">
        <f t="shared" si="463"/>
        <v/>
      </c>
      <c r="AZ109" s="62">
        <f t="shared" si="463"/>
        <v>2</v>
      </c>
      <c r="BA109" s="62">
        <f t="shared" si="463"/>
        <v>2</v>
      </c>
      <c r="BB109" s="62">
        <f t="shared" si="463"/>
        <v>2</v>
      </c>
      <c r="BC109" s="62">
        <f t="shared" si="463"/>
        <v>2</v>
      </c>
      <c r="BD109" s="62">
        <f t="shared" si="463"/>
        <v>2</v>
      </c>
      <c r="BE109" s="62">
        <f t="shared" si="463"/>
        <v>2</v>
      </c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</row>
    <row r="110" ht="14.25" customHeight="1">
      <c r="A110" s="36" t="s">
        <v>35</v>
      </c>
      <c r="B110" s="60"/>
      <c r="C110" s="28"/>
      <c r="D110" s="28"/>
      <c r="E110" s="28"/>
      <c r="F110" s="62">
        <v>2.0</v>
      </c>
      <c r="G110" s="62">
        <v>2.0</v>
      </c>
      <c r="H110" s="64"/>
      <c r="I110" s="62">
        <v>2.0</v>
      </c>
      <c r="J110" s="60" t="str">
        <f t="shared" ref="J110:M110" si="464">B110</f>
        <v/>
      </c>
      <c r="K110" s="28" t="str">
        <f t="shared" si="464"/>
        <v/>
      </c>
      <c r="L110" s="28" t="str">
        <f t="shared" si="464"/>
        <v/>
      </c>
      <c r="M110" s="28" t="str">
        <f t="shared" si="464"/>
        <v/>
      </c>
      <c r="N110" s="64"/>
      <c r="O110" s="62">
        <f t="shared" si="465"/>
        <v>2</v>
      </c>
      <c r="P110" s="62">
        <v>2.0</v>
      </c>
      <c r="Q110" s="62">
        <f t="shared" ref="Q110:U110" si="466">I110</f>
        <v>2</v>
      </c>
      <c r="R110" s="60" t="str">
        <f t="shared" si="466"/>
        <v/>
      </c>
      <c r="S110" s="28" t="str">
        <f t="shared" si="466"/>
        <v/>
      </c>
      <c r="T110" s="28" t="str">
        <f t="shared" si="466"/>
        <v/>
      </c>
      <c r="U110" s="28" t="str">
        <f t="shared" si="466"/>
        <v/>
      </c>
      <c r="V110" s="62">
        <f t="shared" si="435"/>
        <v>2</v>
      </c>
      <c r="W110" s="62">
        <f t="shared" ref="W110:AC110" si="467">O110</f>
        <v>2</v>
      </c>
      <c r="X110" s="62">
        <f t="shared" si="467"/>
        <v>2</v>
      </c>
      <c r="Y110" s="62">
        <f t="shared" si="467"/>
        <v>2</v>
      </c>
      <c r="Z110" s="60" t="str">
        <f t="shared" si="467"/>
        <v/>
      </c>
      <c r="AA110" s="28" t="str">
        <f t="shared" si="467"/>
        <v/>
      </c>
      <c r="AB110" s="28" t="str">
        <f t="shared" si="467"/>
        <v/>
      </c>
      <c r="AC110" s="28" t="str">
        <f t="shared" si="467"/>
        <v/>
      </c>
      <c r="AD110" s="62">
        <f t="shared" si="437"/>
        <v>2</v>
      </c>
      <c r="AE110" s="64"/>
      <c r="AF110" s="62">
        <f t="shared" si="468"/>
        <v>2</v>
      </c>
      <c r="AG110" s="64"/>
      <c r="AH110" s="60" t="str">
        <f t="shared" ref="AH110:AL110" si="469">Z110</f>
        <v/>
      </c>
      <c r="AI110" s="28" t="str">
        <f t="shared" si="469"/>
        <v/>
      </c>
      <c r="AJ110" s="28" t="str">
        <f t="shared" si="469"/>
        <v/>
      </c>
      <c r="AK110" s="28" t="str">
        <f t="shared" si="469"/>
        <v/>
      </c>
      <c r="AL110" s="62">
        <f t="shared" si="469"/>
        <v>2</v>
      </c>
      <c r="AM110" s="62">
        <f t="shared" si="440"/>
        <v>2</v>
      </c>
      <c r="AN110" s="62">
        <f t="shared" si="470"/>
        <v>2</v>
      </c>
      <c r="AO110" s="62">
        <f t="shared" si="471"/>
        <v>2</v>
      </c>
      <c r="AP110" s="60" t="str">
        <f t="shared" ref="AP110:BE110" si="472">AH110</f>
        <v/>
      </c>
      <c r="AQ110" s="28" t="str">
        <f t="shared" si="472"/>
        <v/>
      </c>
      <c r="AR110" s="28" t="str">
        <f t="shared" si="472"/>
        <v/>
      </c>
      <c r="AS110" s="28" t="str">
        <f t="shared" si="472"/>
        <v/>
      </c>
      <c r="AT110" s="62">
        <f t="shared" si="472"/>
        <v>2</v>
      </c>
      <c r="AU110" s="62">
        <f t="shared" si="472"/>
        <v>2</v>
      </c>
      <c r="AV110" s="62">
        <f t="shared" si="472"/>
        <v>2</v>
      </c>
      <c r="AW110" s="62">
        <f t="shared" si="472"/>
        <v>2</v>
      </c>
      <c r="AX110" s="60" t="str">
        <f t="shared" si="472"/>
        <v/>
      </c>
      <c r="AY110" s="28" t="str">
        <f t="shared" si="472"/>
        <v/>
      </c>
      <c r="AZ110" s="28" t="str">
        <f t="shared" si="472"/>
        <v/>
      </c>
      <c r="BA110" s="28" t="str">
        <f t="shared" si="472"/>
        <v/>
      </c>
      <c r="BB110" s="62">
        <f t="shared" si="472"/>
        <v>2</v>
      </c>
      <c r="BC110" s="62">
        <f t="shared" si="472"/>
        <v>2</v>
      </c>
      <c r="BD110" s="62">
        <f t="shared" si="472"/>
        <v>2</v>
      </c>
      <c r="BE110" s="62">
        <f t="shared" si="472"/>
        <v>2</v>
      </c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</row>
    <row r="111" ht="14.25" customHeight="1">
      <c r="A111" s="36" t="s">
        <v>36</v>
      </c>
      <c r="B111" s="60"/>
      <c r="C111" s="28"/>
      <c r="D111" s="28"/>
      <c r="E111" s="28"/>
      <c r="F111" s="62">
        <v>2.0</v>
      </c>
      <c r="G111" s="62">
        <v>2.0</v>
      </c>
      <c r="H111" s="64"/>
      <c r="I111" s="62">
        <v>2.0</v>
      </c>
      <c r="J111" s="60" t="str">
        <f t="shared" ref="J111:M111" si="473">B111</f>
        <v/>
      </c>
      <c r="K111" s="28" t="str">
        <f t="shared" si="473"/>
        <v/>
      </c>
      <c r="L111" s="28" t="str">
        <f t="shared" si="473"/>
        <v/>
      </c>
      <c r="M111" s="28" t="str">
        <f t="shared" si="473"/>
        <v/>
      </c>
      <c r="N111" s="64"/>
      <c r="O111" s="62">
        <f t="shared" si="465"/>
        <v>2</v>
      </c>
      <c r="P111" s="62">
        <v>2.0</v>
      </c>
      <c r="Q111" s="62">
        <f t="shared" ref="Q111:U111" si="474">I111</f>
        <v>2</v>
      </c>
      <c r="R111" s="60" t="str">
        <f t="shared" si="474"/>
        <v/>
      </c>
      <c r="S111" s="28" t="str">
        <f t="shared" si="474"/>
        <v/>
      </c>
      <c r="T111" s="28" t="str">
        <f t="shared" si="474"/>
        <v/>
      </c>
      <c r="U111" s="28" t="str">
        <f t="shared" si="474"/>
        <v/>
      </c>
      <c r="V111" s="62">
        <f t="shared" si="435"/>
        <v>2</v>
      </c>
      <c r="W111" s="62">
        <f t="shared" ref="W111:AC111" si="475">O111</f>
        <v>2</v>
      </c>
      <c r="X111" s="62">
        <f t="shared" si="475"/>
        <v>2</v>
      </c>
      <c r="Y111" s="62">
        <f t="shared" si="475"/>
        <v>2</v>
      </c>
      <c r="Z111" s="60" t="str">
        <f t="shared" si="475"/>
        <v/>
      </c>
      <c r="AA111" s="28" t="str">
        <f t="shared" si="475"/>
        <v/>
      </c>
      <c r="AB111" s="28" t="str">
        <f t="shared" si="475"/>
        <v/>
      </c>
      <c r="AC111" s="28" t="str">
        <f t="shared" si="475"/>
        <v/>
      </c>
      <c r="AD111" s="62">
        <f t="shared" si="437"/>
        <v>2</v>
      </c>
      <c r="AE111" s="64"/>
      <c r="AF111" s="62">
        <f t="shared" si="468"/>
        <v>2</v>
      </c>
      <c r="AG111" s="64"/>
      <c r="AH111" s="60" t="str">
        <f t="shared" ref="AH111:AL111" si="476">Z111</f>
        <v/>
      </c>
      <c r="AI111" s="28" t="str">
        <f t="shared" si="476"/>
        <v/>
      </c>
      <c r="AJ111" s="28" t="str">
        <f t="shared" si="476"/>
        <v/>
      </c>
      <c r="AK111" s="28" t="str">
        <f t="shared" si="476"/>
        <v/>
      </c>
      <c r="AL111" s="62">
        <f t="shared" si="476"/>
        <v>2</v>
      </c>
      <c r="AM111" s="62">
        <f t="shared" si="440"/>
        <v>2</v>
      </c>
      <c r="AN111" s="62">
        <f t="shared" si="470"/>
        <v>2</v>
      </c>
      <c r="AO111" s="62">
        <f t="shared" si="471"/>
        <v>2</v>
      </c>
      <c r="AP111" s="60" t="str">
        <f t="shared" ref="AP111:BE111" si="477">AH111</f>
        <v/>
      </c>
      <c r="AQ111" s="28" t="str">
        <f t="shared" si="477"/>
        <v/>
      </c>
      <c r="AR111" s="28" t="str">
        <f t="shared" si="477"/>
        <v/>
      </c>
      <c r="AS111" s="28" t="str">
        <f t="shared" si="477"/>
        <v/>
      </c>
      <c r="AT111" s="62">
        <f t="shared" si="477"/>
        <v>2</v>
      </c>
      <c r="AU111" s="62">
        <f t="shared" si="477"/>
        <v>2</v>
      </c>
      <c r="AV111" s="62">
        <f t="shared" si="477"/>
        <v>2</v>
      </c>
      <c r="AW111" s="62">
        <f t="shared" si="477"/>
        <v>2</v>
      </c>
      <c r="AX111" s="60" t="str">
        <f t="shared" si="477"/>
        <v/>
      </c>
      <c r="AY111" s="28" t="str">
        <f t="shared" si="477"/>
        <v/>
      </c>
      <c r="AZ111" s="28" t="str">
        <f t="shared" si="477"/>
        <v/>
      </c>
      <c r="BA111" s="28" t="str">
        <f t="shared" si="477"/>
        <v/>
      </c>
      <c r="BB111" s="62">
        <f t="shared" si="477"/>
        <v>2</v>
      </c>
      <c r="BC111" s="62">
        <f t="shared" si="477"/>
        <v>2</v>
      </c>
      <c r="BD111" s="62">
        <f t="shared" si="477"/>
        <v>2</v>
      </c>
      <c r="BE111" s="62">
        <f t="shared" si="477"/>
        <v>2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</row>
    <row r="112" ht="14.25" customHeight="1">
      <c r="A112" s="36" t="s">
        <v>37</v>
      </c>
      <c r="B112" s="28"/>
      <c r="C112" s="28"/>
      <c r="D112" s="28"/>
      <c r="E112" s="28"/>
      <c r="F112" s="62">
        <v>2.0</v>
      </c>
      <c r="G112" s="62">
        <v>2.0</v>
      </c>
      <c r="H112" s="64"/>
      <c r="I112" s="62">
        <v>2.0</v>
      </c>
      <c r="J112" s="28" t="str">
        <f t="shared" ref="J112:M112" si="478">B112</f>
        <v/>
      </c>
      <c r="K112" s="28" t="str">
        <f t="shared" si="478"/>
        <v/>
      </c>
      <c r="L112" s="28" t="str">
        <f t="shared" si="478"/>
        <v/>
      </c>
      <c r="M112" s="28" t="str">
        <f t="shared" si="478"/>
        <v/>
      </c>
      <c r="N112" s="64"/>
      <c r="O112" s="62">
        <f t="shared" si="465"/>
        <v>2</v>
      </c>
      <c r="P112" s="62">
        <v>2.0</v>
      </c>
      <c r="Q112" s="62">
        <f t="shared" ref="Q112:U112" si="479">I112</f>
        <v>2</v>
      </c>
      <c r="R112" s="28" t="str">
        <f t="shared" si="479"/>
        <v/>
      </c>
      <c r="S112" s="28" t="str">
        <f t="shared" si="479"/>
        <v/>
      </c>
      <c r="T112" s="28" t="str">
        <f t="shared" si="479"/>
        <v/>
      </c>
      <c r="U112" s="28" t="str">
        <f t="shared" si="479"/>
        <v/>
      </c>
      <c r="V112" s="62">
        <f t="shared" si="435"/>
        <v>2</v>
      </c>
      <c r="W112" s="62">
        <f t="shared" ref="W112:AC112" si="480">O112</f>
        <v>2</v>
      </c>
      <c r="X112" s="62">
        <f t="shared" si="480"/>
        <v>2</v>
      </c>
      <c r="Y112" s="62">
        <f t="shared" si="480"/>
        <v>2</v>
      </c>
      <c r="Z112" s="28" t="str">
        <f t="shared" si="480"/>
        <v/>
      </c>
      <c r="AA112" s="28" t="str">
        <f t="shared" si="480"/>
        <v/>
      </c>
      <c r="AB112" s="28" t="str">
        <f t="shared" si="480"/>
        <v/>
      </c>
      <c r="AC112" s="28" t="str">
        <f t="shared" si="480"/>
        <v/>
      </c>
      <c r="AD112" s="62">
        <f t="shared" si="437"/>
        <v>2</v>
      </c>
      <c r="AE112" s="64"/>
      <c r="AF112" s="62">
        <f t="shared" si="468"/>
        <v>2</v>
      </c>
      <c r="AG112" s="64"/>
      <c r="AH112" s="28" t="str">
        <f t="shared" ref="AH112:AL112" si="481">Z112</f>
        <v/>
      </c>
      <c r="AI112" s="28" t="str">
        <f t="shared" si="481"/>
        <v/>
      </c>
      <c r="AJ112" s="28" t="str">
        <f t="shared" si="481"/>
        <v/>
      </c>
      <c r="AK112" s="28" t="str">
        <f t="shared" si="481"/>
        <v/>
      </c>
      <c r="AL112" s="62">
        <f t="shared" si="481"/>
        <v>2</v>
      </c>
      <c r="AM112" s="62">
        <f t="shared" si="440"/>
        <v>2</v>
      </c>
      <c r="AN112" s="62">
        <f t="shared" si="470"/>
        <v>2</v>
      </c>
      <c r="AO112" s="62">
        <f t="shared" si="471"/>
        <v>2</v>
      </c>
      <c r="AP112" s="28" t="str">
        <f t="shared" ref="AP112:BE112" si="482">AH112</f>
        <v/>
      </c>
      <c r="AQ112" s="28" t="str">
        <f t="shared" si="482"/>
        <v/>
      </c>
      <c r="AR112" s="28" t="str">
        <f t="shared" si="482"/>
        <v/>
      </c>
      <c r="AS112" s="28" t="str">
        <f t="shared" si="482"/>
        <v/>
      </c>
      <c r="AT112" s="62">
        <f t="shared" si="482"/>
        <v>2</v>
      </c>
      <c r="AU112" s="62">
        <f t="shared" si="482"/>
        <v>2</v>
      </c>
      <c r="AV112" s="62">
        <f t="shared" si="482"/>
        <v>2</v>
      </c>
      <c r="AW112" s="62">
        <f t="shared" si="482"/>
        <v>2</v>
      </c>
      <c r="AX112" s="28" t="str">
        <f t="shared" si="482"/>
        <v/>
      </c>
      <c r="AY112" s="28" t="str">
        <f t="shared" si="482"/>
        <v/>
      </c>
      <c r="AZ112" s="28" t="str">
        <f t="shared" si="482"/>
        <v/>
      </c>
      <c r="BA112" s="28" t="str">
        <f t="shared" si="482"/>
        <v/>
      </c>
      <c r="BB112" s="62">
        <f t="shared" si="482"/>
        <v>2</v>
      </c>
      <c r="BC112" s="62">
        <f t="shared" si="482"/>
        <v>2</v>
      </c>
      <c r="BD112" s="62">
        <f t="shared" si="482"/>
        <v>2</v>
      </c>
      <c r="BE112" s="62">
        <f t="shared" si="482"/>
        <v>2</v>
      </c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</row>
    <row r="113" ht="14.25" customHeight="1">
      <c r="A113" s="36" t="s">
        <v>38</v>
      </c>
      <c r="B113" s="62">
        <v>3.0</v>
      </c>
      <c r="C113" s="62">
        <v>2.0</v>
      </c>
      <c r="D113" s="28"/>
      <c r="E113" s="28"/>
      <c r="F113" s="28"/>
      <c r="G113" s="28"/>
      <c r="H113" s="64"/>
      <c r="I113" s="62">
        <v>2.0</v>
      </c>
      <c r="J113" s="62">
        <f t="shared" ref="J113:O113" si="483">B113</f>
        <v>3</v>
      </c>
      <c r="K113" s="62">
        <f t="shared" si="483"/>
        <v>2</v>
      </c>
      <c r="L113" s="28" t="str">
        <f t="shared" si="483"/>
        <v/>
      </c>
      <c r="M113" s="28" t="str">
        <f t="shared" si="483"/>
        <v/>
      </c>
      <c r="N113" s="28" t="str">
        <f t="shared" si="483"/>
        <v/>
      </c>
      <c r="O113" s="28" t="str">
        <f t="shared" si="483"/>
        <v/>
      </c>
      <c r="P113" s="62">
        <v>2.0</v>
      </c>
      <c r="Q113" s="62">
        <f t="shared" ref="Q113:R113" si="484">I113</f>
        <v>2</v>
      </c>
      <c r="R113" s="62">
        <f t="shared" si="484"/>
        <v>3</v>
      </c>
      <c r="S113" s="64"/>
      <c r="T113" s="28" t="str">
        <f t="shared" ref="T113:Z113" si="485">L113</f>
        <v/>
      </c>
      <c r="U113" s="28" t="str">
        <f t="shared" si="485"/>
        <v/>
      </c>
      <c r="V113" s="28" t="str">
        <f t="shared" si="485"/>
        <v/>
      </c>
      <c r="W113" s="28" t="str">
        <f t="shared" si="485"/>
        <v/>
      </c>
      <c r="X113" s="62">
        <f t="shared" si="485"/>
        <v>2</v>
      </c>
      <c r="Y113" s="62">
        <f t="shared" si="485"/>
        <v>2</v>
      </c>
      <c r="Z113" s="62">
        <f t="shared" si="485"/>
        <v>3</v>
      </c>
      <c r="AA113" s="62">
        <f t="shared" ref="AA113:AA116" si="493">K113</f>
        <v>2</v>
      </c>
      <c r="AB113" s="28" t="str">
        <f t="shared" ref="AB113:AF113" si="486">T113</f>
        <v/>
      </c>
      <c r="AC113" s="28" t="str">
        <f t="shared" si="486"/>
        <v/>
      </c>
      <c r="AD113" s="28" t="str">
        <f t="shared" si="486"/>
        <v/>
      </c>
      <c r="AE113" s="28" t="str">
        <f t="shared" si="486"/>
        <v/>
      </c>
      <c r="AF113" s="62">
        <f t="shared" si="486"/>
        <v>2</v>
      </c>
      <c r="AG113" s="64"/>
      <c r="AH113" s="62">
        <f t="shared" ref="AH113:AN113" si="487">Z113</f>
        <v>3</v>
      </c>
      <c r="AI113" s="62">
        <f t="shared" si="487"/>
        <v>2</v>
      </c>
      <c r="AJ113" s="28" t="str">
        <f t="shared" si="487"/>
        <v/>
      </c>
      <c r="AK113" s="28" t="str">
        <f t="shared" si="487"/>
        <v/>
      </c>
      <c r="AL113" s="28" t="str">
        <f t="shared" si="487"/>
        <v/>
      </c>
      <c r="AM113" s="28" t="str">
        <f t="shared" si="487"/>
        <v/>
      </c>
      <c r="AN113" s="62">
        <f t="shared" si="487"/>
        <v>2</v>
      </c>
      <c r="AO113" s="62">
        <f t="shared" si="471"/>
        <v>2</v>
      </c>
      <c r="AP113" s="64"/>
      <c r="AQ113" s="62">
        <f t="shared" ref="AQ113:AW113" si="488">AI113</f>
        <v>2</v>
      </c>
      <c r="AR113" s="28" t="str">
        <f t="shared" si="488"/>
        <v/>
      </c>
      <c r="AS113" s="28" t="str">
        <f t="shared" si="488"/>
        <v/>
      </c>
      <c r="AT113" s="28" t="str">
        <f t="shared" si="488"/>
        <v/>
      </c>
      <c r="AU113" s="28" t="str">
        <f t="shared" si="488"/>
        <v/>
      </c>
      <c r="AV113" s="62">
        <f t="shared" si="488"/>
        <v>2</v>
      </c>
      <c r="AW113" s="62">
        <f t="shared" si="488"/>
        <v>2</v>
      </c>
      <c r="AX113" s="62">
        <f t="shared" ref="AX113:AX116" si="497">AH113</f>
        <v>3</v>
      </c>
      <c r="AY113" s="62">
        <f t="shared" ref="AY113:BE113" si="489">AQ113</f>
        <v>2</v>
      </c>
      <c r="AZ113" s="28" t="str">
        <f t="shared" si="489"/>
        <v/>
      </c>
      <c r="BA113" s="28" t="str">
        <f t="shared" si="489"/>
        <v/>
      </c>
      <c r="BB113" s="28" t="str">
        <f t="shared" si="489"/>
        <v/>
      </c>
      <c r="BC113" s="28" t="str">
        <f t="shared" si="489"/>
        <v/>
      </c>
      <c r="BD113" s="62">
        <f t="shared" si="489"/>
        <v>2</v>
      </c>
      <c r="BE113" s="62">
        <f t="shared" si="489"/>
        <v>2</v>
      </c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</row>
    <row r="114" ht="14.25" customHeight="1">
      <c r="A114" s="36" t="s">
        <v>39</v>
      </c>
      <c r="B114" s="62">
        <v>3.0</v>
      </c>
      <c r="C114" s="62">
        <v>2.0</v>
      </c>
      <c r="D114" s="28"/>
      <c r="E114" s="28"/>
      <c r="F114" s="28"/>
      <c r="G114" s="28"/>
      <c r="H114" s="64"/>
      <c r="I114" s="62">
        <v>2.0</v>
      </c>
      <c r="J114" s="62">
        <f t="shared" ref="J114:O114" si="490">B114</f>
        <v>3</v>
      </c>
      <c r="K114" s="62">
        <f t="shared" si="490"/>
        <v>2</v>
      </c>
      <c r="L114" s="28" t="str">
        <f t="shared" si="490"/>
        <v/>
      </c>
      <c r="M114" s="28" t="str">
        <f t="shared" si="490"/>
        <v/>
      </c>
      <c r="N114" s="28" t="str">
        <f t="shared" si="490"/>
        <v/>
      </c>
      <c r="O114" s="28" t="str">
        <f t="shared" si="490"/>
        <v/>
      </c>
      <c r="P114" s="62">
        <v>2.0</v>
      </c>
      <c r="Q114" s="62">
        <f t="shared" ref="Q114:R114" si="491">I114</f>
        <v>2</v>
      </c>
      <c r="R114" s="62">
        <f t="shared" si="491"/>
        <v>3</v>
      </c>
      <c r="S114" s="64"/>
      <c r="T114" s="28" t="str">
        <f t="shared" ref="T114:Z114" si="492">L114</f>
        <v/>
      </c>
      <c r="U114" s="28" t="str">
        <f t="shared" si="492"/>
        <v/>
      </c>
      <c r="V114" s="28" t="str">
        <f t="shared" si="492"/>
        <v/>
      </c>
      <c r="W114" s="28" t="str">
        <f t="shared" si="492"/>
        <v/>
      </c>
      <c r="X114" s="62">
        <f t="shared" si="492"/>
        <v>2</v>
      </c>
      <c r="Y114" s="62">
        <f t="shared" si="492"/>
        <v>2</v>
      </c>
      <c r="Z114" s="62">
        <f t="shared" si="492"/>
        <v>3</v>
      </c>
      <c r="AA114" s="62">
        <f t="shared" si="493"/>
        <v>2</v>
      </c>
      <c r="AB114" s="28" t="str">
        <f t="shared" ref="AB114:AF114" si="494">T114</f>
        <v/>
      </c>
      <c r="AC114" s="28" t="str">
        <f t="shared" si="494"/>
        <v/>
      </c>
      <c r="AD114" s="28" t="str">
        <f t="shared" si="494"/>
        <v/>
      </c>
      <c r="AE114" s="28" t="str">
        <f t="shared" si="494"/>
        <v/>
      </c>
      <c r="AF114" s="62">
        <f t="shared" si="494"/>
        <v>2</v>
      </c>
      <c r="AG114" s="64"/>
      <c r="AH114" s="62">
        <f t="shared" ref="AH114:AN114" si="495">Z114</f>
        <v>3</v>
      </c>
      <c r="AI114" s="62">
        <f t="shared" si="495"/>
        <v>2</v>
      </c>
      <c r="AJ114" s="28" t="str">
        <f t="shared" si="495"/>
        <v/>
      </c>
      <c r="AK114" s="28" t="str">
        <f t="shared" si="495"/>
        <v/>
      </c>
      <c r="AL114" s="28" t="str">
        <f t="shared" si="495"/>
        <v/>
      </c>
      <c r="AM114" s="28" t="str">
        <f t="shared" si="495"/>
        <v/>
      </c>
      <c r="AN114" s="62">
        <f t="shared" si="495"/>
        <v>2</v>
      </c>
      <c r="AO114" s="62">
        <f t="shared" si="471"/>
        <v>2</v>
      </c>
      <c r="AP114" s="64"/>
      <c r="AQ114" s="62">
        <f t="shared" ref="AQ114:AW114" si="496">AI114</f>
        <v>2</v>
      </c>
      <c r="AR114" s="28" t="str">
        <f t="shared" si="496"/>
        <v/>
      </c>
      <c r="AS114" s="28" t="str">
        <f t="shared" si="496"/>
        <v/>
      </c>
      <c r="AT114" s="28" t="str">
        <f t="shared" si="496"/>
        <v/>
      </c>
      <c r="AU114" s="28" t="str">
        <f t="shared" si="496"/>
        <v/>
      </c>
      <c r="AV114" s="62">
        <f t="shared" si="496"/>
        <v>2</v>
      </c>
      <c r="AW114" s="62">
        <f t="shared" si="496"/>
        <v>2</v>
      </c>
      <c r="AX114" s="62">
        <f t="shared" si="497"/>
        <v>3</v>
      </c>
      <c r="AY114" s="62">
        <f t="shared" ref="AY114:BE114" si="498">AQ114</f>
        <v>2</v>
      </c>
      <c r="AZ114" s="28" t="str">
        <f t="shared" si="498"/>
        <v/>
      </c>
      <c r="BA114" s="28" t="str">
        <f t="shared" si="498"/>
        <v/>
      </c>
      <c r="BB114" s="28" t="str">
        <f t="shared" si="498"/>
        <v/>
      </c>
      <c r="BC114" s="28" t="str">
        <f t="shared" si="498"/>
        <v/>
      </c>
      <c r="BD114" s="62">
        <f t="shared" si="498"/>
        <v>2</v>
      </c>
      <c r="BE114" s="62">
        <f t="shared" si="498"/>
        <v>2</v>
      </c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</row>
    <row r="115" ht="14.25" customHeight="1">
      <c r="A115" s="36" t="s">
        <v>40</v>
      </c>
      <c r="B115" s="62">
        <v>3.0</v>
      </c>
      <c r="C115" s="62">
        <v>2.0</v>
      </c>
      <c r="D115" s="28"/>
      <c r="E115" s="28"/>
      <c r="F115" s="28"/>
      <c r="G115" s="28"/>
      <c r="H115" s="64"/>
      <c r="I115" s="62">
        <v>2.0</v>
      </c>
      <c r="J115" s="62">
        <f t="shared" ref="J115:O115" si="499">B115</f>
        <v>3</v>
      </c>
      <c r="K115" s="62">
        <f t="shared" si="499"/>
        <v>2</v>
      </c>
      <c r="L115" s="28" t="str">
        <f t="shared" si="499"/>
        <v/>
      </c>
      <c r="M115" s="28" t="str">
        <f t="shared" si="499"/>
        <v/>
      </c>
      <c r="N115" s="28" t="str">
        <f t="shared" si="499"/>
        <v/>
      </c>
      <c r="O115" s="28" t="str">
        <f t="shared" si="499"/>
        <v/>
      </c>
      <c r="P115" s="62">
        <v>2.0</v>
      </c>
      <c r="Q115" s="62">
        <f t="shared" ref="Q115:R115" si="500">I115</f>
        <v>2</v>
      </c>
      <c r="R115" s="62">
        <f t="shared" si="500"/>
        <v>3</v>
      </c>
      <c r="S115" s="64"/>
      <c r="T115" s="28" t="str">
        <f t="shared" ref="T115:Z115" si="501">L115</f>
        <v/>
      </c>
      <c r="U115" s="28" t="str">
        <f t="shared" si="501"/>
        <v/>
      </c>
      <c r="V115" s="28" t="str">
        <f t="shared" si="501"/>
        <v/>
      </c>
      <c r="W115" s="28" t="str">
        <f t="shared" si="501"/>
        <v/>
      </c>
      <c r="X115" s="62">
        <f t="shared" si="501"/>
        <v>2</v>
      </c>
      <c r="Y115" s="62">
        <f t="shared" si="501"/>
        <v>2</v>
      </c>
      <c r="Z115" s="62">
        <f t="shared" si="501"/>
        <v>3</v>
      </c>
      <c r="AA115" s="62">
        <f t="shared" si="493"/>
        <v>2</v>
      </c>
      <c r="AB115" s="28" t="str">
        <f t="shared" ref="AB115:AF115" si="502">T115</f>
        <v/>
      </c>
      <c r="AC115" s="28" t="str">
        <f t="shared" si="502"/>
        <v/>
      </c>
      <c r="AD115" s="28" t="str">
        <f t="shared" si="502"/>
        <v/>
      </c>
      <c r="AE115" s="28" t="str">
        <f t="shared" si="502"/>
        <v/>
      </c>
      <c r="AF115" s="62">
        <f t="shared" si="502"/>
        <v>2</v>
      </c>
      <c r="AG115" s="64"/>
      <c r="AH115" s="62">
        <f t="shared" ref="AH115:AN115" si="503">Z115</f>
        <v>3</v>
      </c>
      <c r="AI115" s="62">
        <f t="shared" si="503"/>
        <v>2</v>
      </c>
      <c r="AJ115" s="28" t="str">
        <f t="shared" si="503"/>
        <v/>
      </c>
      <c r="AK115" s="28" t="str">
        <f t="shared" si="503"/>
        <v/>
      </c>
      <c r="AL115" s="28" t="str">
        <f t="shared" si="503"/>
        <v/>
      </c>
      <c r="AM115" s="28" t="str">
        <f t="shared" si="503"/>
        <v/>
      </c>
      <c r="AN115" s="62">
        <f t="shared" si="503"/>
        <v>2</v>
      </c>
      <c r="AO115" s="62">
        <f t="shared" si="471"/>
        <v>2</v>
      </c>
      <c r="AP115" s="64"/>
      <c r="AQ115" s="62">
        <f t="shared" ref="AQ115:AW115" si="504">AI115</f>
        <v>2</v>
      </c>
      <c r="AR115" s="28" t="str">
        <f t="shared" si="504"/>
        <v/>
      </c>
      <c r="AS115" s="28" t="str">
        <f t="shared" si="504"/>
        <v/>
      </c>
      <c r="AT115" s="28" t="str">
        <f t="shared" si="504"/>
        <v/>
      </c>
      <c r="AU115" s="28" t="str">
        <f t="shared" si="504"/>
        <v/>
      </c>
      <c r="AV115" s="62">
        <f t="shared" si="504"/>
        <v>2</v>
      </c>
      <c r="AW115" s="62">
        <f t="shared" si="504"/>
        <v>2</v>
      </c>
      <c r="AX115" s="62">
        <f t="shared" si="497"/>
        <v>3</v>
      </c>
      <c r="AY115" s="62">
        <f t="shared" ref="AY115:BE115" si="505">AQ115</f>
        <v>2</v>
      </c>
      <c r="AZ115" s="28" t="str">
        <f t="shared" si="505"/>
        <v/>
      </c>
      <c r="BA115" s="28" t="str">
        <f t="shared" si="505"/>
        <v/>
      </c>
      <c r="BB115" s="28" t="str">
        <f t="shared" si="505"/>
        <v/>
      </c>
      <c r="BC115" s="28" t="str">
        <f t="shared" si="505"/>
        <v/>
      </c>
      <c r="BD115" s="62">
        <f t="shared" si="505"/>
        <v>2</v>
      </c>
      <c r="BE115" s="62">
        <f t="shared" si="505"/>
        <v>2</v>
      </c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</row>
    <row r="116" ht="14.25" customHeight="1">
      <c r="A116" s="36" t="s">
        <v>41</v>
      </c>
      <c r="B116" s="62">
        <v>3.0</v>
      </c>
      <c r="C116" s="62">
        <v>2.0</v>
      </c>
      <c r="D116" s="77"/>
      <c r="E116" s="77"/>
      <c r="F116" s="77"/>
      <c r="G116" s="77"/>
      <c r="H116" s="64"/>
      <c r="I116" s="62">
        <v>2.0</v>
      </c>
      <c r="J116" s="62">
        <f t="shared" ref="J116:O116" si="506">B116</f>
        <v>3</v>
      </c>
      <c r="K116" s="62">
        <f t="shared" si="506"/>
        <v>2</v>
      </c>
      <c r="L116" s="77" t="str">
        <f t="shared" si="506"/>
        <v/>
      </c>
      <c r="M116" s="77" t="str">
        <f t="shared" si="506"/>
        <v/>
      </c>
      <c r="N116" s="77" t="str">
        <f t="shared" si="506"/>
        <v/>
      </c>
      <c r="O116" s="77" t="str">
        <f t="shared" si="506"/>
        <v/>
      </c>
      <c r="P116" s="62">
        <v>2.0</v>
      </c>
      <c r="Q116" s="62">
        <f t="shared" ref="Q116:R116" si="507">I116</f>
        <v>2</v>
      </c>
      <c r="R116" s="62">
        <f t="shared" si="507"/>
        <v>3</v>
      </c>
      <c r="S116" s="64"/>
      <c r="T116" s="77" t="str">
        <f t="shared" ref="T116:Z116" si="508">L116</f>
        <v/>
      </c>
      <c r="U116" s="77" t="str">
        <f t="shared" si="508"/>
        <v/>
      </c>
      <c r="V116" s="77" t="str">
        <f t="shared" si="508"/>
        <v/>
      </c>
      <c r="W116" s="77" t="str">
        <f t="shared" si="508"/>
        <v/>
      </c>
      <c r="X116" s="62">
        <f t="shared" si="508"/>
        <v>2</v>
      </c>
      <c r="Y116" s="62">
        <f t="shared" si="508"/>
        <v>2</v>
      </c>
      <c r="Z116" s="62">
        <f t="shared" si="508"/>
        <v>3</v>
      </c>
      <c r="AA116" s="62">
        <f t="shared" si="493"/>
        <v>2</v>
      </c>
      <c r="AB116" s="77" t="str">
        <f t="shared" ref="AB116:AF116" si="509">T116</f>
        <v/>
      </c>
      <c r="AC116" s="77" t="str">
        <f t="shared" si="509"/>
        <v/>
      </c>
      <c r="AD116" s="77" t="str">
        <f t="shared" si="509"/>
        <v/>
      </c>
      <c r="AE116" s="77" t="str">
        <f t="shared" si="509"/>
        <v/>
      </c>
      <c r="AF116" s="62">
        <f t="shared" si="509"/>
        <v>2</v>
      </c>
      <c r="AG116" s="64"/>
      <c r="AH116" s="62">
        <f t="shared" ref="AH116:AN116" si="510">Z116</f>
        <v>3</v>
      </c>
      <c r="AI116" s="62">
        <f t="shared" si="510"/>
        <v>2</v>
      </c>
      <c r="AJ116" s="77" t="str">
        <f t="shared" si="510"/>
        <v/>
      </c>
      <c r="AK116" s="77" t="str">
        <f t="shared" si="510"/>
        <v/>
      </c>
      <c r="AL116" s="77" t="str">
        <f t="shared" si="510"/>
        <v/>
      </c>
      <c r="AM116" s="77" t="str">
        <f t="shared" si="510"/>
        <v/>
      </c>
      <c r="AN116" s="62">
        <f t="shared" si="510"/>
        <v>2</v>
      </c>
      <c r="AO116" s="62">
        <f t="shared" si="471"/>
        <v>2</v>
      </c>
      <c r="AP116" s="64"/>
      <c r="AQ116" s="62">
        <f t="shared" ref="AQ116:AW116" si="511">AI116</f>
        <v>2</v>
      </c>
      <c r="AR116" s="77" t="str">
        <f t="shared" si="511"/>
        <v/>
      </c>
      <c r="AS116" s="77" t="str">
        <f t="shared" si="511"/>
        <v/>
      </c>
      <c r="AT116" s="77" t="str">
        <f t="shared" si="511"/>
        <v/>
      </c>
      <c r="AU116" s="77" t="str">
        <f t="shared" si="511"/>
        <v/>
      </c>
      <c r="AV116" s="62">
        <f t="shared" si="511"/>
        <v>2</v>
      </c>
      <c r="AW116" s="62">
        <f t="shared" si="511"/>
        <v>2</v>
      </c>
      <c r="AX116" s="62">
        <f t="shared" si="497"/>
        <v>3</v>
      </c>
      <c r="AY116" s="62">
        <f t="shared" ref="AY116:BE116" si="512">AQ116</f>
        <v>2</v>
      </c>
      <c r="AZ116" s="77" t="str">
        <f t="shared" si="512"/>
        <v/>
      </c>
      <c r="BA116" s="77" t="str">
        <f t="shared" si="512"/>
        <v/>
      </c>
      <c r="BB116" s="77" t="str">
        <f t="shared" si="512"/>
        <v/>
      </c>
      <c r="BC116" s="77" t="str">
        <f t="shared" si="512"/>
        <v/>
      </c>
      <c r="BD116" s="62">
        <f t="shared" si="512"/>
        <v>2</v>
      </c>
      <c r="BE116" s="62">
        <f t="shared" si="512"/>
        <v>2</v>
      </c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</row>
    <row r="117" ht="14.25" customHeight="1">
      <c r="A117" s="24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79"/>
      <c r="AY117" s="77"/>
      <c r="AZ117" s="77"/>
      <c r="BA117" s="77"/>
      <c r="BB117" s="77"/>
      <c r="BC117" s="77"/>
      <c r="BD117" s="77"/>
      <c r="BE117" s="80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</row>
    <row r="118" ht="14.25" customHeight="1">
      <c r="A118" s="38"/>
      <c r="B118" s="25" t="s">
        <v>11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7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</row>
    <row r="119" ht="14.25" customHeight="1">
      <c r="A119" s="38"/>
      <c r="B119" s="25" t="s">
        <v>19</v>
      </c>
      <c r="C119" s="26"/>
      <c r="D119" s="26"/>
      <c r="E119" s="26"/>
      <c r="F119" s="26"/>
      <c r="G119" s="26"/>
      <c r="H119" s="26"/>
      <c r="I119" s="27"/>
      <c r="J119" s="25" t="s">
        <v>20</v>
      </c>
      <c r="K119" s="26"/>
      <c r="L119" s="26"/>
      <c r="M119" s="26"/>
      <c r="N119" s="26"/>
      <c r="O119" s="26"/>
      <c r="P119" s="26"/>
      <c r="Q119" s="27"/>
      <c r="R119" s="25" t="s">
        <v>21</v>
      </c>
      <c r="S119" s="26"/>
      <c r="T119" s="26"/>
      <c r="U119" s="26"/>
      <c r="V119" s="26"/>
      <c r="W119" s="26"/>
      <c r="X119" s="26"/>
      <c r="Y119" s="27"/>
      <c r="Z119" s="25" t="s">
        <v>22</v>
      </c>
      <c r="AA119" s="26"/>
      <c r="AB119" s="26"/>
      <c r="AC119" s="26"/>
      <c r="AD119" s="26"/>
      <c r="AE119" s="26"/>
      <c r="AF119" s="26"/>
      <c r="AG119" s="27"/>
      <c r="AH119" s="25" t="s">
        <v>23</v>
      </c>
      <c r="AI119" s="26"/>
      <c r="AJ119" s="26"/>
      <c r="AK119" s="26"/>
      <c r="AL119" s="26"/>
      <c r="AM119" s="26"/>
      <c r="AN119" s="26"/>
      <c r="AO119" s="27"/>
      <c r="AP119" s="25" t="s">
        <v>24</v>
      </c>
      <c r="AQ119" s="26"/>
      <c r="AR119" s="26"/>
      <c r="AS119" s="26"/>
      <c r="AT119" s="26"/>
      <c r="AU119" s="26"/>
      <c r="AV119" s="26"/>
      <c r="AW119" s="27"/>
      <c r="AX119" s="25" t="s">
        <v>25</v>
      </c>
      <c r="AY119" s="26"/>
      <c r="AZ119" s="26"/>
      <c r="BA119" s="26"/>
      <c r="BB119" s="26"/>
      <c r="BC119" s="26"/>
      <c r="BD119" s="26"/>
      <c r="BE119" s="27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</row>
    <row r="120" ht="14.25" customHeight="1">
      <c r="A120" s="38"/>
      <c r="B120" s="49" t="s">
        <v>44</v>
      </c>
      <c r="C120" s="50"/>
      <c r="D120" s="49" t="s">
        <v>45</v>
      </c>
      <c r="E120" s="51"/>
      <c r="F120" s="51"/>
      <c r="G120" s="51"/>
      <c r="H120" s="51"/>
      <c r="I120" s="50"/>
      <c r="J120" s="49" t="s">
        <v>44</v>
      </c>
      <c r="K120" s="50"/>
      <c r="L120" s="49" t="s">
        <v>45</v>
      </c>
      <c r="M120" s="51"/>
      <c r="N120" s="51"/>
      <c r="O120" s="51"/>
      <c r="P120" s="51"/>
      <c r="Q120" s="50"/>
      <c r="R120" s="49" t="s">
        <v>44</v>
      </c>
      <c r="S120" s="50"/>
      <c r="T120" s="49" t="s">
        <v>45</v>
      </c>
      <c r="U120" s="51"/>
      <c r="V120" s="51"/>
      <c r="W120" s="51"/>
      <c r="X120" s="51"/>
      <c r="Y120" s="50"/>
      <c r="Z120" s="49" t="s">
        <v>44</v>
      </c>
      <c r="AA120" s="50"/>
      <c r="AB120" s="49" t="s">
        <v>45</v>
      </c>
      <c r="AC120" s="51"/>
      <c r="AD120" s="51"/>
      <c r="AE120" s="51"/>
      <c r="AF120" s="51"/>
      <c r="AG120" s="50"/>
      <c r="AH120" s="49" t="s">
        <v>44</v>
      </c>
      <c r="AI120" s="50"/>
      <c r="AJ120" s="49" t="s">
        <v>45</v>
      </c>
      <c r="AK120" s="51"/>
      <c r="AL120" s="51"/>
      <c r="AM120" s="51"/>
      <c r="AN120" s="51"/>
      <c r="AO120" s="50"/>
      <c r="AP120" s="49" t="s">
        <v>44</v>
      </c>
      <c r="AQ120" s="50"/>
      <c r="AR120" s="49" t="s">
        <v>45</v>
      </c>
      <c r="AS120" s="51"/>
      <c r="AT120" s="51"/>
      <c r="AU120" s="51"/>
      <c r="AV120" s="51"/>
      <c r="AW120" s="50"/>
      <c r="AX120" s="49" t="s">
        <v>44</v>
      </c>
      <c r="AY120" s="50"/>
      <c r="AZ120" s="49" t="s">
        <v>45</v>
      </c>
      <c r="BA120" s="51"/>
      <c r="BB120" s="51"/>
      <c r="BC120" s="51"/>
      <c r="BD120" s="51"/>
      <c r="BE120" s="50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</row>
    <row r="121" ht="14.25" customHeight="1">
      <c r="A121" s="38"/>
      <c r="B121" s="55" t="s">
        <v>47</v>
      </c>
      <c r="C121" s="56" t="s">
        <v>48</v>
      </c>
      <c r="D121" s="57" t="s">
        <v>49</v>
      </c>
      <c r="E121" s="56" t="s">
        <v>50</v>
      </c>
      <c r="F121" s="56" t="s">
        <v>51</v>
      </c>
      <c r="G121" s="56" t="s">
        <v>52</v>
      </c>
      <c r="H121" s="56" t="s">
        <v>53</v>
      </c>
      <c r="I121" s="58" t="s">
        <v>54</v>
      </c>
      <c r="J121" s="55" t="s">
        <v>47</v>
      </c>
      <c r="K121" s="56" t="s">
        <v>48</v>
      </c>
      <c r="L121" s="57" t="s">
        <v>49</v>
      </c>
      <c r="M121" s="56" t="s">
        <v>50</v>
      </c>
      <c r="N121" s="56" t="s">
        <v>51</v>
      </c>
      <c r="O121" s="56" t="s">
        <v>52</v>
      </c>
      <c r="P121" s="56" t="s">
        <v>53</v>
      </c>
      <c r="Q121" s="58" t="s">
        <v>54</v>
      </c>
      <c r="R121" s="55" t="s">
        <v>47</v>
      </c>
      <c r="S121" s="56" t="s">
        <v>48</v>
      </c>
      <c r="T121" s="57" t="s">
        <v>49</v>
      </c>
      <c r="U121" s="56" t="s">
        <v>50</v>
      </c>
      <c r="V121" s="56" t="s">
        <v>51</v>
      </c>
      <c r="W121" s="56" t="s">
        <v>52</v>
      </c>
      <c r="X121" s="56" t="s">
        <v>53</v>
      </c>
      <c r="Y121" s="58" t="s">
        <v>54</v>
      </c>
      <c r="Z121" s="55" t="s">
        <v>47</v>
      </c>
      <c r="AA121" s="56" t="s">
        <v>48</v>
      </c>
      <c r="AB121" s="57" t="s">
        <v>49</v>
      </c>
      <c r="AC121" s="56" t="s">
        <v>50</v>
      </c>
      <c r="AD121" s="56" t="s">
        <v>51</v>
      </c>
      <c r="AE121" s="56" t="s">
        <v>52</v>
      </c>
      <c r="AF121" s="56" t="s">
        <v>53</v>
      </c>
      <c r="AG121" s="58" t="s">
        <v>54</v>
      </c>
      <c r="AH121" s="55" t="s">
        <v>47</v>
      </c>
      <c r="AI121" s="56" t="s">
        <v>48</v>
      </c>
      <c r="AJ121" s="57" t="s">
        <v>49</v>
      </c>
      <c r="AK121" s="56" t="s">
        <v>50</v>
      </c>
      <c r="AL121" s="56" t="s">
        <v>51</v>
      </c>
      <c r="AM121" s="56" t="s">
        <v>52</v>
      </c>
      <c r="AN121" s="56" t="s">
        <v>53</v>
      </c>
      <c r="AO121" s="58" t="s">
        <v>54</v>
      </c>
      <c r="AP121" s="55" t="s">
        <v>47</v>
      </c>
      <c r="AQ121" s="56" t="s">
        <v>48</v>
      </c>
      <c r="AR121" s="57" t="s">
        <v>49</v>
      </c>
      <c r="AS121" s="56" t="s">
        <v>50</v>
      </c>
      <c r="AT121" s="56" t="s">
        <v>51</v>
      </c>
      <c r="AU121" s="56" t="s">
        <v>52</v>
      </c>
      <c r="AV121" s="56" t="s">
        <v>53</v>
      </c>
      <c r="AW121" s="58" t="s">
        <v>54</v>
      </c>
      <c r="AX121" s="55" t="s">
        <v>47</v>
      </c>
      <c r="AY121" s="56" t="s">
        <v>48</v>
      </c>
      <c r="AZ121" s="57" t="s">
        <v>49</v>
      </c>
      <c r="BA121" s="56" t="s">
        <v>50</v>
      </c>
      <c r="BB121" s="56" t="s">
        <v>51</v>
      </c>
      <c r="BC121" s="56" t="s">
        <v>52</v>
      </c>
      <c r="BD121" s="56" t="s">
        <v>53</v>
      </c>
      <c r="BE121" s="58" t="s">
        <v>54</v>
      </c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</row>
    <row r="122" ht="14.25" customHeight="1">
      <c r="A122" s="36" t="s">
        <v>27</v>
      </c>
      <c r="B122" s="85"/>
      <c r="C122" s="62"/>
      <c r="D122" s="62"/>
      <c r="E122" s="62"/>
      <c r="F122" s="62"/>
      <c r="G122" s="62"/>
      <c r="H122" s="62"/>
      <c r="I122" s="86"/>
      <c r="J122" s="85"/>
      <c r="K122" s="62"/>
      <c r="L122" s="62"/>
      <c r="M122" s="62"/>
      <c r="N122" s="62"/>
      <c r="O122" s="62"/>
      <c r="P122" s="62"/>
      <c r="Q122" s="86"/>
      <c r="R122" s="85"/>
      <c r="S122" s="62"/>
      <c r="T122" s="62"/>
      <c r="U122" s="62"/>
      <c r="V122" s="62"/>
      <c r="W122" s="62"/>
      <c r="X122" s="62"/>
      <c r="Y122" s="86"/>
      <c r="Z122" s="85"/>
      <c r="AA122" s="62"/>
      <c r="AB122" s="62"/>
      <c r="AC122" s="62"/>
      <c r="AD122" s="62"/>
      <c r="AE122" s="62"/>
      <c r="AF122" s="62"/>
      <c r="AG122" s="86"/>
      <c r="AH122" s="85"/>
      <c r="AI122" s="62"/>
      <c r="AJ122" s="62"/>
      <c r="AK122" s="62"/>
      <c r="AL122" s="62"/>
      <c r="AM122" s="62"/>
      <c r="AN122" s="62"/>
      <c r="AO122" s="86"/>
      <c r="AP122" s="85"/>
      <c r="AQ122" s="62"/>
      <c r="AR122" s="62"/>
      <c r="AS122" s="62"/>
      <c r="AT122" s="62"/>
      <c r="AU122" s="62"/>
      <c r="AV122" s="62"/>
      <c r="AW122" s="86"/>
      <c r="AX122" s="85"/>
      <c r="AY122" s="62"/>
      <c r="AZ122" s="62"/>
      <c r="BA122" s="62"/>
      <c r="BB122" s="62"/>
      <c r="BC122" s="62"/>
      <c r="BD122" s="62"/>
      <c r="BE122" s="86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</row>
    <row r="123" ht="14.25" customHeight="1">
      <c r="A123" s="36" t="s">
        <v>28</v>
      </c>
      <c r="B123" s="85"/>
      <c r="C123" s="62"/>
      <c r="D123" s="62"/>
      <c r="E123" s="62"/>
      <c r="F123" s="62"/>
      <c r="G123" s="62"/>
      <c r="H123" s="62"/>
      <c r="I123" s="86"/>
      <c r="J123" s="85"/>
      <c r="K123" s="62"/>
      <c r="L123" s="62"/>
      <c r="M123" s="62"/>
      <c r="N123" s="62"/>
      <c r="O123" s="62"/>
      <c r="P123" s="62"/>
      <c r="Q123" s="86"/>
      <c r="R123" s="85"/>
      <c r="S123" s="62"/>
      <c r="T123" s="62"/>
      <c r="U123" s="62"/>
      <c r="V123" s="62"/>
      <c r="W123" s="62"/>
      <c r="X123" s="62"/>
      <c r="Y123" s="86"/>
      <c r="Z123" s="85"/>
      <c r="AA123" s="62"/>
      <c r="AB123" s="62"/>
      <c r="AC123" s="62"/>
      <c r="AD123" s="62"/>
      <c r="AE123" s="62"/>
      <c r="AF123" s="62"/>
      <c r="AG123" s="86"/>
      <c r="AH123" s="85"/>
      <c r="AI123" s="62"/>
      <c r="AJ123" s="62"/>
      <c r="AK123" s="62"/>
      <c r="AL123" s="62"/>
      <c r="AM123" s="62"/>
      <c r="AN123" s="62"/>
      <c r="AO123" s="86"/>
      <c r="AP123" s="85"/>
      <c r="AQ123" s="62"/>
      <c r="AR123" s="62"/>
      <c r="AS123" s="62"/>
      <c r="AT123" s="62"/>
      <c r="AU123" s="62"/>
      <c r="AV123" s="62"/>
      <c r="AW123" s="86"/>
      <c r="AX123" s="85"/>
      <c r="AY123" s="62"/>
      <c r="AZ123" s="62"/>
      <c r="BA123" s="62"/>
      <c r="BB123" s="62"/>
      <c r="BC123" s="62"/>
      <c r="BD123" s="62"/>
      <c r="BE123" s="86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</row>
    <row r="124" ht="14.25" customHeight="1">
      <c r="A124" s="36" t="s">
        <v>29</v>
      </c>
      <c r="B124" s="85"/>
      <c r="C124" s="62"/>
      <c r="D124" s="62"/>
      <c r="E124" s="62"/>
      <c r="F124" s="62"/>
      <c r="G124" s="62"/>
      <c r="H124" s="62"/>
      <c r="I124" s="86"/>
      <c r="J124" s="85"/>
      <c r="K124" s="62"/>
      <c r="L124" s="62"/>
      <c r="M124" s="62"/>
      <c r="N124" s="62"/>
      <c r="O124" s="62"/>
      <c r="P124" s="62"/>
      <c r="Q124" s="86"/>
      <c r="R124" s="85"/>
      <c r="S124" s="62"/>
      <c r="T124" s="62"/>
      <c r="U124" s="62"/>
      <c r="V124" s="62"/>
      <c r="W124" s="62"/>
      <c r="X124" s="62"/>
      <c r="Y124" s="86"/>
      <c r="Z124" s="85"/>
      <c r="AA124" s="62"/>
      <c r="AB124" s="62"/>
      <c r="AC124" s="62"/>
      <c r="AD124" s="62"/>
      <c r="AE124" s="62"/>
      <c r="AF124" s="62"/>
      <c r="AG124" s="86"/>
      <c r="AH124" s="85"/>
      <c r="AI124" s="62"/>
      <c r="AJ124" s="62"/>
      <c r="AK124" s="62"/>
      <c r="AL124" s="62"/>
      <c r="AM124" s="62"/>
      <c r="AN124" s="62"/>
      <c r="AO124" s="86"/>
      <c r="AP124" s="85"/>
      <c r="AQ124" s="62"/>
      <c r="AR124" s="62"/>
      <c r="AS124" s="62"/>
      <c r="AT124" s="62"/>
      <c r="AU124" s="62"/>
      <c r="AV124" s="62"/>
      <c r="AW124" s="86"/>
      <c r="AX124" s="85"/>
      <c r="AY124" s="62"/>
      <c r="AZ124" s="62"/>
      <c r="BA124" s="62"/>
      <c r="BB124" s="62"/>
      <c r="BC124" s="62"/>
      <c r="BD124" s="62"/>
      <c r="BE124" s="86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</row>
    <row r="125" ht="14.25" customHeight="1">
      <c r="A125" s="36" t="s">
        <v>30</v>
      </c>
      <c r="B125" s="85"/>
      <c r="C125" s="62"/>
      <c r="D125" s="62"/>
      <c r="E125" s="62"/>
      <c r="F125" s="62"/>
      <c r="G125" s="62"/>
      <c r="H125" s="62"/>
      <c r="I125" s="86"/>
      <c r="J125" s="85"/>
      <c r="K125" s="62"/>
      <c r="L125" s="62"/>
      <c r="M125" s="62"/>
      <c r="N125" s="62"/>
      <c r="O125" s="62"/>
      <c r="P125" s="62"/>
      <c r="Q125" s="86"/>
      <c r="R125" s="85"/>
      <c r="S125" s="62"/>
      <c r="T125" s="62"/>
      <c r="U125" s="62"/>
      <c r="V125" s="62"/>
      <c r="W125" s="62"/>
      <c r="X125" s="62"/>
      <c r="Y125" s="86"/>
      <c r="Z125" s="85"/>
      <c r="AA125" s="62"/>
      <c r="AB125" s="62"/>
      <c r="AC125" s="62"/>
      <c r="AD125" s="62"/>
      <c r="AE125" s="62"/>
      <c r="AF125" s="62"/>
      <c r="AG125" s="86"/>
      <c r="AH125" s="85"/>
      <c r="AI125" s="62"/>
      <c r="AJ125" s="62"/>
      <c r="AK125" s="62"/>
      <c r="AL125" s="62"/>
      <c r="AM125" s="62"/>
      <c r="AN125" s="62"/>
      <c r="AO125" s="86"/>
      <c r="AP125" s="85"/>
      <c r="AQ125" s="62"/>
      <c r="AR125" s="62"/>
      <c r="AS125" s="62"/>
      <c r="AT125" s="62"/>
      <c r="AU125" s="62"/>
      <c r="AV125" s="62"/>
      <c r="AW125" s="86"/>
      <c r="AX125" s="85"/>
      <c r="AY125" s="62"/>
      <c r="AZ125" s="62"/>
      <c r="BA125" s="62"/>
      <c r="BB125" s="62"/>
      <c r="BC125" s="62"/>
      <c r="BD125" s="62"/>
      <c r="BE125" s="86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</row>
    <row r="126" ht="14.25" customHeight="1">
      <c r="A126" s="36" t="s">
        <v>31</v>
      </c>
      <c r="B126" s="85"/>
      <c r="C126" s="62"/>
      <c r="D126" s="62"/>
      <c r="E126" s="62"/>
      <c r="F126" s="62"/>
      <c r="G126" s="62"/>
      <c r="H126" s="62"/>
      <c r="I126" s="86"/>
      <c r="J126" s="85"/>
      <c r="K126" s="62"/>
      <c r="L126" s="62"/>
      <c r="M126" s="62"/>
      <c r="N126" s="62"/>
      <c r="O126" s="62"/>
      <c r="P126" s="62"/>
      <c r="Q126" s="86"/>
      <c r="R126" s="85"/>
      <c r="S126" s="62"/>
      <c r="T126" s="62"/>
      <c r="U126" s="62"/>
      <c r="V126" s="62"/>
      <c r="W126" s="62"/>
      <c r="X126" s="62"/>
      <c r="Y126" s="86"/>
      <c r="Z126" s="85"/>
      <c r="AA126" s="62"/>
      <c r="AB126" s="62"/>
      <c r="AC126" s="62"/>
      <c r="AD126" s="62"/>
      <c r="AE126" s="62"/>
      <c r="AF126" s="62"/>
      <c r="AG126" s="86"/>
      <c r="AH126" s="85"/>
      <c r="AI126" s="62"/>
      <c r="AJ126" s="62"/>
      <c r="AK126" s="62"/>
      <c r="AL126" s="62"/>
      <c r="AM126" s="62"/>
      <c r="AN126" s="62"/>
      <c r="AO126" s="86"/>
      <c r="AP126" s="85"/>
      <c r="AQ126" s="62"/>
      <c r="AR126" s="62"/>
      <c r="AS126" s="62"/>
      <c r="AT126" s="62"/>
      <c r="AU126" s="62"/>
      <c r="AV126" s="62"/>
      <c r="AW126" s="86"/>
      <c r="AX126" s="85"/>
      <c r="AY126" s="62"/>
      <c r="AZ126" s="62"/>
      <c r="BA126" s="62"/>
      <c r="BB126" s="62"/>
      <c r="BC126" s="62"/>
      <c r="BD126" s="62"/>
      <c r="BE126" s="86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</row>
    <row r="127" ht="14.25" customHeight="1">
      <c r="A127" s="36" t="s">
        <v>32</v>
      </c>
      <c r="B127" s="85"/>
      <c r="C127" s="62"/>
      <c r="D127" s="62"/>
      <c r="E127" s="62"/>
      <c r="F127" s="62"/>
      <c r="G127" s="62"/>
      <c r="H127" s="62"/>
      <c r="I127" s="86"/>
      <c r="J127" s="85"/>
      <c r="K127" s="62"/>
      <c r="L127" s="62"/>
      <c r="M127" s="62"/>
      <c r="N127" s="62"/>
      <c r="O127" s="62"/>
      <c r="P127" s="62"/>
      <c r="Q127" s="86"/>
      <c r="R127" s="85"/>
      <c r="S127" s="62"/>
      <c r="T127" s="62"/>
      <c r="U127" s="62"/>
      <c r="V127" s="62"/>
      <c r="W127" s="62"/>
      <c r="X127" s="62"/>
      <c r="Y127" s="86"/>
      <c r="Z127" s="85"/>
      <c r="AA127" s="62"/>
      <c r="AB127" s="62"/>
      <c r="AC127" s="62"/>
      <c r="AD127" s="62"/>
      <c r="AE127" s="62"/>
      <c r="AF127" s="62"/>
      <c r="AG127" s="86"/>
      <c r="AH127" s="85"/>
      <c r="AI127" s="62"/>
      <c r="AJ127" s="62"/>
      <c r="AK127" s="62"/>
      <c r="AL127" s="62"/>
      <c r="AM127" s="62"/>
      <c r="AN127" s="62"/>
      <c r="AO127" s="86"/>
      <c r="AP127" s="85"/>
      <c r="AQ127" s="62"/>
      <c r="AR127" s="62"/>
      <c r="AS127" s="62"/>
      <c r="AT127" s="62"/>
      <c r="AU127" s="62"/>
      <c r="AV127" s="62"/>
      <c r="AW127" s="86"/>
      <c r="AX127" s="85"/>
      <c r="AY127" s="62"/>
      <c r="AZ127" s="62"/>
      <c r="BA127" s="62"/>
      <c r="BB127" s="62"/>
      <c r="BC127" s="62"/>
      <c r="BD127" s="62"/>
      <c r="BE127" s="86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</row>
    <row r="128" ht="14.25" customHeight="1">
      <c r="A128" s="36" t="s">
        <v>33</v>
      </c>
      <c r="B128" s="85"/>
      <c r="C128" s="62"/>
      <c r="D128" s="62"/>
      <c r="E128" s="62"/>
      <c r="F128" s="62"/>
      <c r="G128" s="62"/>
      <c r="H128" s="62"/>
      <c r="I128" s="86"/>
      <c r="J128" s="85"/>
      <c r="K128" s="62"/>
      <c r="L128" s="62"/>
      <c r="M128" s="62"/>
      <c r="N128" s="62"/>
      <c r="O128" s="62"/>
      <c r="P128" s="62"/>
      <c r="Q128" s="86"/>
      <c r="R128" s="85"/>
      <c r="S128" s="62"/>
      <c r="T128" s="62"/>
      <c r="U128" s="62"/>
      <c r="V128" s="62"/>
      <c r="W128" s="62"/>
      <c r="X128" s="62"/>
      <c r="Y128" s="86"/>
      <c r="Z128" s="85"/>
      <c r="AA128" s="62"/>
      <c r="AB128" s="62"/>
      <c r="AC128" s="62"/>
      <c r="AD128" s="62"/>
      <c r="AE128" s="62"/>
      <c r="AF128" s="62"/>
      <c r="AG128" s="86"/>
      <c r="AH128" s="85"/>
      <c r="AI128" s="62"/>
      <c r="AJ128" s="62"/>
      <c r="AK128" s="62"/>
      <c r="AL128" s="62"/>
      <c r="AM128" s="62"/>
      <c r="AN128" s="62"/>
      <c r="AO128" s="86"/>
      <c r="AP128" s="85"/>
      <c r="AQ128" s="62"/>
      <c r="AR128" s="62"/>
      <c r="AS128" s="62"/>
      <c r="AT128" s="62"/>
      <c r="AU128" s="62"/>
      <c r="AV128" s="62"/>
      <c r="AW128" s="86"/>
      <c r="AX128" s="85"/>
      <c r="AY128" s="62"/>
      <c r="AZ128" s="62"/>
      <c r="BA128" s="62"/>
      <c r="BB128" s="62"/>
      <c r="BC128" s="62"/>
      <c r="BD128" s="62"/>
      <c r="BE128" s="86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</row>
    <row r="129" ht="14.25" customHeight="1">
      <c r="A129" s="36" t="s">
        <v>34</v>
      </c>
      <c r="B129" s="85"/>
      <c r="C129" s="62"/>
      <c r="D129" s="62"/>
      <c r="E129" s="62"/>
      <c r="F129" s="62"/>
      <c r="G129" s="62"/>
      <c r="H129" s="62"/>
      <c r="I129" s="62"/>
      <c r="J129" s="85"/>
      <c r="K129" s="62"/>
      <c r="L129" s="62"/>
      <c r="M129" s="62"/>
      <c r="N129" s="62"/>
      <c r="O129" s="62"/>
      <c r="P129" s="62"/>
      <c r="Q129" s="62"/>
      <c r="R129" s="85"/>
      <c r="S129" s="62"/>
      <c r="T129" s="62"/>
      <c r="U129" s="62"/>
      <c r="V129" s="62"/>
      <c r="W129" s="62"/>
      <c r="X129" s="62"/>
      <c r="Y129" s="62"/>
      <c r="Z129" s="85"/>
      <c r="AA129" s="62"/>
      <c r="AB129" s="62"/>
      <c r="AC129" s="62"/>
      <c r="AD129" s="62"/>
      <c r="AE129" s="62"/>
      <c r="AF129" s="62"/>
      <c r="AG129" s="62"/>
      <c r="AH129" s="85"/>
      <c r="AI129" s="62"/>
      <c r="AJ129" s="62"/>
      <c r="AK129" s="62"/>
      <c r="AL129" s="62"/>
      <c r="AM129" s="62"/>
      <c r="AN129" s="62"/>
      <c r="AO129" s="62"/>
      <c r="AP129" s="85"/>
      <c r="AQ129" s="62"/>
      <c r="AR129" s="62"/>
      <c r="AS129" s="62"/>
      <c r="AT129" s="62"/>
      <c r="AU129" s="62"/>
      <c r="AV129" s="62"/>
      <c r="AW129" s="62"/>
      <c r="AX129" s="85"/>
      <c r="AY129" s="62"/>
      <c r="AZ129" s="62"/>
      <c r="BA129" s="62"/>
      <c r="BB129" s="62"/>
      <c r="BC129" s="62"/>
      <c r="BD129" s="62"/>
      <c r="BE129" s="62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</row>
    <row r="130" ht="14.25" customHeight="1">
      <c r="A130" s="36" t="s">
        <v>35</v>
      </c>
      <c r="B130" s="85"/>
      <c r="C130" s="62"/>
      <c r="D130" s="62"/>
      <c r="E130" s="62"/>
      <c r="F130" s="62"/>
      <c r="G130" s="62"/>
      <c r="H130" s="62"/>
      <c r="I130" s="62"/>
      <c r="J130" s="85"/>
      <c r="K130" s="62"/>
      <c r="L130" s="62"/>
      <c r="M130" s="62"/>
      <c r="N130" s="62"/>
      <c r="O130" s="62"/>
      <c r="P130" s="62"/>
      <c r="Q130" s="62"/>
      <c r="R130" s="85"/>
      <c r="S130" s="62"/>
      <c r="T130" s="62"/>
      <c r="U130" s="62"/>
      <c r="V130" s="62"/>
      <c r="W130" s="62"/>
      <c r="X130" s="62"/>
      <c r="Y130" s="62"/>
      <c r="Z130" s="85"/>
      <c r="AA130" s="62"/>
      <c r="AB130" s="62"/>
      <c r="AC130" s="62"/>
      <c r="AD130" s="62"/>
      <c r="AE130" s="62"/>
      <c r="AF130" s="62"/>
      <c r="AG130" s="62"/>
      <c r="AH130" s="85"/>
      <c r="AI130" s="62"/>
      <c r="AJ130" s="62"/>
      <c r="AK130" s="62"/>
      <c r="AL130" s="62"/>
      <c r="AM130" s="62"/>
      <c r="AN130" s="62"/>
      <c r="AO130" s="62"/>
      <c r="AP130" s="85"/>
      <c r="AQ130" s="62"/>
      <c r="AR130" s="62"/>
      <c r="AS130" s="62"/>
      <c r="AT130" s="62"/>
      <c r="AU130" s="62"/>
      <c r="AV130" s="62"/>
      <c r="AW130" s="62"/>
      <c r="AX130" s="85"/>
      <c r="AY130" s="62"/>
      <c r="AZ130" s="62"/>
      <c r="BA130" s="62"/>
      <c r="BB130" s="62"/>
      <c r="BC130" s="62"/>
      <c r="BD130" s="62"/>
      <c r="BE130" s="62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</row>
    <row r="131" ht="14.25" customHeight="1">
      <c r="A131" s="36" t="s">
        <v>36</v>
      </c>
      <c r="B131" s="85"/>
      <c r="C131" s="62"/>
      <c r="D131" s="62"/>
      <c r="E131" s="62"/>
      <c r="F131" s="62"/>
      <c r="G131" s="62"/>
      <c r="H131" s="62"/>
      <c r="I131" s="62"/>
      <c r="J131" s="85"/>
      <c r="K131" s="62"/>
      <c r="L131" s="62"/>
      <c r="M131" s="62"/>
      <c r="N131" s="62"/>
      <c r="O131" s="62"/>
      <c r="P131" s="62"/>
      <c r="Q131" s="62"/>
      <c r="R131" s="85"/>
      <c r="S131" s="62"/>
      <c r="T131" s="62"/>
      <c r="U131" s="62"/>
      <c r="V131" s="62"/>
      <c r="W131" s="62"/>
      <c r="X131" s="62"/>
      <c r="Y131" s="62"/>
      <c r="Z131" s="85"/>
      <c r="AA131" s="62"/>
      <c r="AB131" s="62"/>
      <c r="AC131" s="62"/>
      <c r="AD131" s="62"/>
      <c r="AE131" s="62"/>
      <c r="AF131" s="62"/>
      <c r="AG131" s="62"/>
      <c r="AH131" s="85"/>
      <c r="AI131" s="62"/>
      <c r="AJ131" s="62"/>
      <c r="AK131" s="62"/>
      <c r="AL131" s="62"/>
      <c r="AM131" s="62"/>
      <c r="AN131" s="62"/>
      <c r="AO131" s="62"/>
      <c r="AP131" s="85"/>
      <c r="AQ131" s="62"/>
      <c r="AR131" s="62"/>
      <c r="AS131" s="62"/>
      <c r="AT131" s="62"/>
      <c r="AU131" s="62"/>
      <c r="AV131" s="62"/>
      <c r="AW131" s="62"/>
      <c r="AX131" s="85"/>
      <c r="AY131" s="62"/>
      <c r="AZ131" s="62"/>
      <c r="BA131" s="62"/>
      <c r="BB131" s="62"/>
      <c r="BC131" s="62"/>
      <c r="BD131" s="62"/>
      <c r="BE131" s="62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</row>
    <row r="132" ht="14.25" customHeight="1">
      <c r="A132" s="36" t="s">
        <v>37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</row>
    <row r="133" ht="14.25" customHeight="1">
      <c r="A133" s="36" t="s">
        <v>38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</row>
    <row r="134" ht="14.25" customHeight="1">
      <c r="A134" s="36" t="s">
        <v>39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</row>
    <row r="135" ht="14.25" customHeight="1">
      <c r="A135" s="36" t="s">
        <v>40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</row>
    <row r="136" ht="14.25" customHeight="1">
      <c r="A136" s="36" t="s">
        <v>41</v>
      </c>
      <c r="B136" s="62"/>
      <c r="C136" s="62"/>
      <c r="D136" s="87"/>
      <c r="E136" s="87"/>
      <c r="F136" s="87"/>
      <c r="G136" s="87"/>
      <c r="H136" s="62"/>
      <c r="I136" s="62"/>
      <c r="J136" s="62"/>
      <c r="K136" s="62"/>
      <c r="L136" s="87"/>
      <c r="M136" s="87"/>
      <c r="N136" s="87"/>
      <c r="O136" s="87"/>
      <c r="P136" s="62"/>
      <c r="Q136" s="62"/>
      <c r="R136" s="62"/>
      <c r="S136" s="62"/>
      <c r="T136" s="87"/>
      <c r="U136" s="87"/>
      <c r="V136" s="87"/>
      <c r="W136" s="87"/>
      <c r="X136" s="62"/>
      <c r="Y136" s="62"/>
      <c r="Z136" s="62"/>
      <c r="AA136" s="62"/>
      <c r="AB136" s="87"/>
      <c r="AC136" s="87"/>
      <c r="AD136" s="87"/>
      <c r="AE136" s="87"/>
      <c r="AF136" s="62"/>
      <c r="AG136" s="62"/>
      <c r="AH136" s="62"/>
      <c r="AI136" s="62"/>
      <c r="AJ136" s="87"/>
      <c r="AK136" s="87"/>
      <c r="AL136" s="87"/>
      <c r="AM136" s="87"/>
      <c r="AN136" s="62"/>
      <c r="AO136" s="62"/>
      <c r="AP136" s="62"/>
      <c r="AQ136" s="62"/>
      <c r="AR136" s="87"/>
      <c r="AS136" s="87"/>
      <c r="AT136" s="87"/>
      <c r="AU136" s="87"/>
      <c r="AV136" s="62"/>
      <c r="AW136" s="62"/>
      <c r="AX136" s="62"/>
      <c r="AY136" s="62"/>
      <c r="AZ136" s="87"/>
      <c r="BA136" s="87"/>
      <c r="BB136" s="87"/>
      <c r="BC136" s="87"/>
      <c r="BD136" s="62"/>
      <c r="BE136" s="62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</row>
    <row r="137" ht="14.25" customHeight="1">
      <c r="A137" s="24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</row>
    <row r="138" ht="14.25" customHeight="1">
      <c r="A138" s="24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</row>
    <row r="139" ht="14.25" customHeight="1">
      <c r="A139" s="24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</row>
    <row r="140" ht="14.25" customHeight="1">
      <c r="A140" s="24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</row>
    <row r="141" ht="14.25" customHeight="1">
      <c r="A141" s="24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</row>
    <row r="142" ht="14.25" customHeight="1">
      <c r="A142" s="24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</row>
    <row r="143" ht="14.25" customHeight="1">
      <c r="A143" s="24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</row>
    <row r="144" ht="14.25" customHeight="1">
      <c r="A144" s="24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</row>
    <row r="145" ht="14.25" customHeight="1">
      <c r="A145" s="24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4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4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4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4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4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4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4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4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4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4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4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4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4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4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4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4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4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4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4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4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4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4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4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4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4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4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4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4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4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4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4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4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4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4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4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4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4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4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4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4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4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4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4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4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4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4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4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4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4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4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4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4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4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4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4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4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4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4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4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4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4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4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4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4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4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4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4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4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4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4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4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4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4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4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4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4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4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4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4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4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4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4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4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4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4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4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4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4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4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4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4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4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4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4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4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4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4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4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4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4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4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4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4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4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4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4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4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4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4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4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4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4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4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4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4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4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4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4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4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4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4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4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4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4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4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4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4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4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4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4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4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4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4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4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4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4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4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4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4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4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4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4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4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4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4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4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4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4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4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4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4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4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4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4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4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4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4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4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4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4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4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4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4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4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4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4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4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4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4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4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4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4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4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4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4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4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4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4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4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4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4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4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4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4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4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4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4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4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4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4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4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4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4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4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4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4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4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4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4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4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4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4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4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4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4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4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4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4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4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4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4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4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4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4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4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4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4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4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4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4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4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4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4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4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4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4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4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4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4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4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4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4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4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4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4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4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4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4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4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4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4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4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4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4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4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4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4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4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4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4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4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4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4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4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4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4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4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4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4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4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4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4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4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4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4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4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4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4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4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4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4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4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4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4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4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4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4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4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4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4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4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4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4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4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4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4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4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4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4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4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4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4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4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4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4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4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4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4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4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4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4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4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4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4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4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4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4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4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4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4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4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4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4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4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4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4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4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4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4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4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4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4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4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4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4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4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4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4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4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4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4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4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4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4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4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4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4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4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4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4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4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4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4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4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4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4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4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4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4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4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4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4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4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4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4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4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4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4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4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4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4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4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4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4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4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4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4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4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4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4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4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4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4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4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4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4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4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4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4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4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4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4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4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4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4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4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4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4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4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4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4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4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4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4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4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4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4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4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4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4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4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4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4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4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4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4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4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4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4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4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4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4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4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4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4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4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4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4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4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4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4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4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4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4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4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4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4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4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4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4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4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4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4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4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4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4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4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4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4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4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4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4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4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4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4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4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4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4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4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4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4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4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4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4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4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4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4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4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4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4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4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4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4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4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4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4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4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4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4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4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4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4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4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4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4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4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4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4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4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4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4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4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4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4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4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4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4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4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4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4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4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4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4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4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4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4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4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4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4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4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4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4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4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4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4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4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4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4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4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4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4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4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4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4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4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4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4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4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4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4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4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4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4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4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4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4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4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4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4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4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4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4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4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4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4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4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4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4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4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4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4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4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4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4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4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4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4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4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4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4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4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4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/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4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/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4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/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4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/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4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/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4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/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4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4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4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/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4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4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/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4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4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/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4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/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4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/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4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/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4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/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4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/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4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/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4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/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4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/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4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/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4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/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4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/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4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4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4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/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4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/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4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4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/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4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/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4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4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4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/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4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/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4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/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4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4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/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4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/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4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/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4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/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4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/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4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4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/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4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4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4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/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4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4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/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4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/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4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/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4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4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4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/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4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/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4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/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4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4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4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4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/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4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/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4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/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4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/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4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4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4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4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/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4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/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4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4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/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4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/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4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4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4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/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4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/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4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4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4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/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4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/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4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4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/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4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4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/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4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/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4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4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/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4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/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4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4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/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4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/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4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/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4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4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/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4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/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4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4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/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4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/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4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4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4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/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4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/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4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4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/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4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4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/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4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4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4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/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4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/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4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4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4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/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4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4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/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4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4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4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/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4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4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4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4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4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4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/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4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4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/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4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4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/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4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/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4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/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4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/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4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/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4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4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4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4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4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/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4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/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4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/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4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/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4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4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4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/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4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/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4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4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/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4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/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4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/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4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4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/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4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/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4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4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4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4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4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4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/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4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/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4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/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4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/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4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4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4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4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/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4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/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4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4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4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4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/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4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4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/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4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/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4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4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4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4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/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4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/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4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/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4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/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4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/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4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/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4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4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/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4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/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4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/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4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4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/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4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/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4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/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4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/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4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/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4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/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4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4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/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4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/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4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/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4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4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/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4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4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/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4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/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4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/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4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/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4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4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/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4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/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4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/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4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/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4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/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4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4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4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4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/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4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4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4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4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/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4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/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4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/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4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/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4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4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/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4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4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4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4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4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4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4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4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4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4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4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4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/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4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/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4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/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4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/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4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/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4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4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/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4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/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4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4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/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4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/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4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/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4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4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/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4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/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4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/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4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4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/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4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/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4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4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4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/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4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4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4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4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4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4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4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4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4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4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4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4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4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4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4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73">
    <mergeCell ref="BA2:BE2"/>
    <mergeCell ref="BH2:BL2"/>
    <mergeCell ref="BO2:BS2"/>
    <mergeCell ref="BV2:BZ2"/>
    <mergeCell ref="CC2:CG2"/>
    <mergeCell ref="CJ2:CN2"/>
    <mergeCell ref="B1:AW1"/>
    <mergeCell ref="BA1:CV1"/>
    <mergeCell ref="B2:F2"/>
    <mergeCell ref="I2:M2"/>
    <mergeCell ref="P2:T2"/>
    <mergeCell ref="W2:AA2"/>
    <mergeCell ref="AD2:AH2"/>
    <mergeCell ref="CQ2:CU2"/>
    <mergeCell ref="AH22:AO22"/>
    <mergeCell ref="AP22:AW22"/>
    <mergeCell ref="BL22:DB22"/>
    <mergeCell ref="AK2:AO2"/>
    <mergeCell ref="AR2:AV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L23:DB23"/>
    <mergeCell ref="BL24:DB24"/>
    <mergeCell ref="BL25:DB25"/>
    <mergeCell ref="BL26:DB26"/>
    <mergeCell ref="BI29:BV29"/>
    <mergeCell ref="BW29:CR29"/>
    <mergeCell ref="BI30:BV30"/>
    <mergeCell ref="BW30:CR30"/>
    <mergeCell ref="BI31:BV31"/>
    <mergeCell ref="BW31:CR31"/>
    <mergeCell ref="BI32:BV32"/>
    <mergeCell ref="BW32:CR32"/>
    <mergeCell ref="BW33:CR33"/>
    <mergeCell ref="BW34:CR34"/>
    <mergeCell ref="BI33:BV33"/>
    <mergeCell ref="BI34:BV34"/>
    <mergeCell ref="BT36:CF36"/>
    <mergeCell ref="BT37:BX37"/>
    <mergeCell ref="BY37:CF37"/>
    <mergeCell ref="BT38:BX38"/>
    <mergeCell ref="BY38:CF38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S43"/>
    <mergeCell ref="T43:Y43"/>
    <mergeCell ref="Z43:AA43"/>
    <mergeCell ref="Z61:AG61"/>
    <mergeCell ref="AH61:AO61"/>
    <mergeCell ref="BM38:BM41"/>
    <mergeCell ref="B41:BE41"/>
    <mergeCell ref="B42:I42"/>
    <mergeCell ref="J42:Q42"/>
    <mergeCell ref="R42:Y42"/>
    <mergeCell ref="Z42:AG42"/>
    <mergeCell ref="AH42:AO42"/>
    <mergeCell ref="AP42:AW42"/>
    <mergeCell ref="AX42:BE42"/>
    <mergeCell ref="BM54:BM57"/>
    <mergeCell ref="B60:BE60"/>
    <mergeCell ref="B61:I61"/>
    <mergeCell ref="J61:Q61"/>
    <mergeCell ref="R61:Y61"/>
    <mergeCell ref="AB62:AG62"/>
    <mergeCell ref="AH62:AI62"/>
    <mergeCell ref="AJ62:AO62"/>
    <mergeCell ref="AP62:AQ62"/>
    <mergeCell ref="AR62:AW62"/>
    <mergeCell ref="AX62:AY62"/>
    <mergeCell ref="AZ62:BE62"/>
    <mergeCell ref="B62:C62"/>
    <mergeCell ref="D62:I62"/>
    <mergeCell ref="J62:K62"/>
    <mergeCell ref="L62:Q62"/>
    <mergeCell ref="R62:S62"/>
    <mergeCell ref="T62:Y62"/>
    <mergeCell ref="Z62:AA62"/>
    <mergeCell ref="Z80:AG80"/>
    <mergeCell ref="AH80:AO80"/>
    <mergeCell ref="AP80:AW80"/>
    <mergeCell ref="AX80:BE80"/>
    <mergeCell ref="AP61:AW61"/>
    <mergeCell ref="AX61:BE61"/>
    <mergeCell ref="BM74:BM77"/>
    <mergeCell ref="B79:BE79"/>
    <mergeCell ref="B80:I80"/>
    <mergeCell ref="J80:Q80"/>
    <mergeCell ref="R80:Y80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  <mergeCell ref="B81:C81"/>
    <mergeCell ref="D81:I81"/>
    <mergeCell ref="J81:K81"/>
    <mergeCell ref="L81:Q81"/>
    <mergeCell ref="R81:S81"/>
    <mergeCell ref="T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  <mergeCell ref="B99:I99"/>
    <mergeCell ref="B100:C100"/>
    <mergeCell ref="D100:I100"/>
    <mergeCell ref="J100:K100"/>
    <mergeCell ref="L100:Q100"/>
    <mergeCell ref="R100:S100"/>
    <mergeCell ref="T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</mergeCells>
  <conditionalFormatting sqref="BA4:BE4 BA5:BA18 BB5:BB19 BC5:BE18 BH4:BL19 BO4:BS19 BV4:BZ19 CC4:CG19 CJ4:CN19 CQ4:CU19">
    <cfRule type="cellIs" dxfId="0" priority="1" operator="lessThan">
      <formula>0</formula>
    </cfRule>
  </conditionalFormatting>
  <conditionalFormatting sqref="BA4:BE4 BA5:BA18 BB5:BB19 BC5:BE18 BH4:BL19 BO4:BS19 BV4:BZ19 CC4:CG19 CJ4:CN19 CQ4:CU19">
    <cfRule type="cellIs" dxfId="1" priority="2" operator="greaterThan">
      <formula>0</formula>
    </cfRule>
  </conditionalFormatting>
  <conditionalFormatting sqref="BA4:BE4 BA5:BA18 BB5:BB19 BC5:BE18 BH4:BL19 BO4:BS19 BV4:BZ19 CC4:CG19 CJ4:CN19 CQ4:CU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3" width="4.13"/>
    <col customWidth="1" min="4" max="4" width="4.0"/>
    <col customWidth="1" min="5" max="5" width="2.5"/>
    <col customWidth="1" min="6" max="27" width="2.13"/>
    <col customWidth="1" min="28" max="28" width="4.13"/>
    <col customWidth="1" min="29" max="39" width="2.13"/>
    <col customWidth="1" min="40" max="40" width="3.25"/>
    <col customWidth="1" min="41" max="45" width="2.13"/>
    <col customWidth="1" min="46" max="46" width="4.0"/>
    <col customWidth="1" min="47" max="52" width="2.13"/>
    <col customWidth="1" min="53" max="53" width="3.38"/>
    <col customWidth="1" min="54" max="54" width="2.0"/>
    <col customWidth="1" min="55" max="55" width="2.5"/>
    <col customWidth="1" min="56" max="56" width="3.0"/>
    <col customWidth="1" min="57" max="57" width="2.38"/>
    <col customWidth="1" min="58" max="59" width="2.0"/>
    <col customWidth="1" min="60" max="60" width="3.13"/>
    <col customWidth="1" min="61" max="61" width="2.0"/>
    <col customWidth="1" min="62" max="62" width="3.5"/>
    <col customWidth="1" min="63" max="63" width="2.5"/>
    <col customWidth="1" min="64" max="64" width="3.75"/>
    <col customWidth="1" min="65" max="65" width="2.75"/>
    <col customWidth="1" min="66" max="66" width="1.63"/>
    <col customWidth="1" min="67" max="67" width="2.63"/>
    <col customWidth="1" min="68" max="68" width="2.0"/>
    <col customWidth="1" min="69" max="69" width="2.38"/>
    <col customWidth="1" min="70" max="70" width="2.63"/>
    <col customWidth="1" min="71" max="71" width="2.5"/>
    <col customWidth="1" min="72" max="73" width="2.0"/>
    <col customWidth="1" min="74" max="74" width="2.38"/>
    <col customWidth="1" min="75" max="75" width="2.0"/>
    <col customWidth="1" min="76" max="76" width="4.0"/>
    <col customWidth="1" min="77" max="77" width="2.5"/>
    <col customWidth="1" min="78" max="80" width="2.0"/>
    <col customWidth="1" min="81" max="81" width="2.5"/>
    <col customWidth="1" min="82" max="82" width="2.0"/>
    <col customWidth="1" min="83" max="83" width="2.25"/>
    <col customWidth="1" min="84" max="84" width="2.75"/>
    <col customWidth="1" min="85" max="85" width="2.38"/>
    <col customWidth="1" min="86" max="86" width="4.0"/>
    <col customWidth="1" min="87" max="87" width="2.0"/>
    <col customWidth="1" min="88" max="88" width="2.63"/>
    <col customWidth="1" min="89" max="90" width="2.5"/>
    <col customWidth="1" min="91" max="91" width="2.25"/>
    <col customWidth="1" min="92" max="94" width="2.0"/>
    <col customWidth="1" min="95" max="95" width="2.88"/>
    <col customWidth="1" min="96" max="96" width="2.5"/>
    <col customWidth="1" min="97" max="98" width="2.38"/>
    <col customWidth="1" min="99" max="99" width="2.25"/>
    <col customWidth="1" min="100" max="100" width="2.0"/>
    <col customWidth="1" min="101" max="109" width="2.13"/>
    <col customWidth="1" min="110" max="110" width="2.5"/>
    <col customWidth="1" min="111" max="111" width="2.13"/>
    <col customWidth="1" min="112" max="112" width="4.0"/>
    <col customWidth="1" min="113" max="121" width="2.13"/>
    <col customWidth="1" min="122" max="122" width="4.0"/>
    <col customWidth="1" min="123" max="133" width="2.13"/>
    <col customWidth="1" min="134" max="134" width="4.0"/>
    <col customWidth="1" min="135" max="169" width="2.13"/>
    <col customWidth="1" min="170" max="170" width="9.38"/>
  </cols>
  <sheetData>
    <row r="1" ht="14.25" customHeight="1">
      <c r="A1" s="24"/>
      <c r="B1" s="25" t="s">
        <v>17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7"/>
      <c r="AX1" s="28"/>
      <c r="AY1" s="28"/>
      <c r="AZ1" s="28"/>
      <c r="BA1" s="25" t="s">
        <v>18</v>
      </c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7"/>
      <c r="CW1" s="29"/>
      <c r="CX1" s="29"/>
      <c r="CY1" s="29"/>
      <c r="CZ1" s="88" t="s">
        <v>68</v>
      </c>
      <c r="DA1" s="26"/>
      <c r="DB1" s="26"/>
      <c r="DC1" s="26"/>
      <c r="DD1" s="26"/>
      <c r="DE1" s="26"/>
      <c r="DF1" s="27"/>
      <c r="DG1" s="29"/>
      <c r="DH1" s="29"/>
      <c r="DI1" s="29"/>
    </row>
    <row r="2" ht="14.25" customHeight="1">
      <c r="A2" s="38"/>
      <c r="B2" s="89" t="s">
        <v>19</v>
      </c>
      <c r="C2" s="26"/>
      <c r="D2" s="26"/>
      <c r="E2" s="26"/>
      <c r="F2" s="27"/>
      <c r="G2" s="31"/>
      <c r="H2" s="31"/>
      <c r="I2" s="89" t="s">
        <v>20</v>
      </c>
      <c r="J2" s="26"/>
      <c r="K2" s="26"/>
      <c r="L2" s="26"/>
      <c r="M2" s="27"/>
      <c r="N2" s="31"/>
      <c r="O2" s="31"/>
      <c r="P2" s="89" t="s">
        <v>21</v>
      </c>
      <c r="Q2" s="26"/>
      <c r="R2" s="26"/>
      <c r="S2" s="26"/>
      <c r="T2" s="27"/>
      <c r="U2" s="31"/>
      <c r="V2" s="31"/>
      <c r="W2" s="89" t="s">
        <v>22</v>
      </c>
      <c r="X2" s="26"/>
      <c r="Y2" s="26"/>
      <c r="Z2" s="26"/>
      <c r="AA2" s="27"/>
      <c r="AB2" s="31"/>
      <c r="AC2" s="31"/>
      <c r="AD2" s="89" t="s">
        <v>23</v>
      </c>
      <c r="AE2" s="26"/>
      <c r="AF2" s="26"/>
      <c r="AG2" s="26"/>
      <c r="AH2" s="27"/>
      <c r="AI2" s="31"/>
      <c r="AJ2" s="31"/>
      <c r="AK2" s="89" t="s">
        <v>24</v>
      </c>
      <c r="AL2" s="26"/>
      <c r="AM2" s="26"/>
      <c r="AN2" s="26"/>
      <c r="AO2" s="27"/>
      <c r="AP2" s="31"/>
      <c r="AQ2" s="31"/>
      <c r="AR2" s="89" t="s">
        <v>25</v>
      </c>
      <c r="AS2" s="26"/>
      <c r="AT2" s="26"/>
      <c r="AU2" s="26"/>
      <c r="AV2" s="27"/>
      <c r="AW2" s="28"/>
      <c r="AX2" s="28"/>
      <c r="AY2" s="28"/>
      <c r="AZ2" s="28"/>
      <c r="BA2" s="32" t="s">
        <v>19</v>
      </c>
      <c r="BB2" s="26"/>
      <c r="BC2" s="26"/>
      <c r="BD2" s="26"/>
      <c r="BE2" s="33"/>
      <c r="BF2" s="28"/>
      <c r="BG2" s="28"/>
      <c r="BH2" s="32" t="s">
        <v>20</v>
      </c>
      <c r="BI2" s="26"/>
      <c r="BJ2" s="26"/>
      <c r="BK2" s="26"/>
      <c r="BL2" s="33"/>
      <c r="BM2" s="28"/>
      <c r="BN2" s="28"/>
      <c r="BO2" s="32" t="s">
        <v>21</v>
      </c>
      <c r="BP2" s="26"/>
      <c r="BQ2" s="26"/>
      <c r="BR2" s="26"/>
      <c r="BS2" s="33"/>
      <c r="BT2" s="28"/>
      <c r="BU2" s="28"/>
      <c r="BV2" s="32" t="s">
        <v>22</v>
      </c>
      <c r="BW2" s="26"/>
      <c r="BX2" s="26"/>
      <c r="BY2" s="26"/>
      <c r="BZ2" s="33"/>
      <c r="CA2" s="28"/>
      <c r="CB2" s="28"/>
      <c r="CC2" s="32" t="s">
        <v>23</v>
      </c>
      <c r="CD2" s="26"/>
      <c r="CE2" s="26"/>
      <c r="CF2" s="26"/>
      <c r="CG2" s="33"/>
      <c r="CH2" s="28"/>
      <c r="CI2" s="28"/>
      <c r="CJ2" s="32" t="s">
        <v>24</v>
      </c>
      <c r="CK2" s="26"/>
      <c r="CL2" s="26"/>
      <c r="CM2" s="26"/>
      <c r="CN2" s="33"/>
      <c r="CO2" s="28"/>
      <c r="CP2" s="28"/>
      <c r="CQ2" s="32" t="s">
        <v>25</v>
      </c>
      <c r="CR2" s="26"/>
      <c r="CS2" s="26"/>
      <c r="CT2" s="26"/>
      <c r="CU2" s="33"/>
      <c r="CV2" s="28"/>
      <c r="CW2" s="29"/>
      <c r="CX2" s="29"/>
      <c r="CY2" s="29"/>
      <c r="CZ2" s="88">
        <f>FN39+FN60+FN81+FN102+FN123+FN144</f>
        <v>36</v>
      </c>
      <c r="DA2" s="26"/>
      <c r="DB2" s="26"/>
      <c r="DC2" s="26"/>
      <c r="DD2" s="26"/>
      <c r="DE2" s="26"/>
      <c r="DF2" s="27"/>
      <c r="DG2" s="29"/>
      <c r="DH2" s="29"/>
      <c r="DI2" s="29"/>
    </row>
    <row r="3" ht="14.25" customHeight="1">
      <c r="A3" s="38" t="s">
        <v>26</v>
      </c>
      <c r="B3" s="37">
        <v>1.0</v>
      </c>
      <c r="C3" s="37">
        <v>2.0</v>
      </c>
      <c r="D3" s="37">
        <v>3.0</v>
      </c>
      <c r="E3" s="37">
        <v>4.0</v>
      </c>
      <c r="F3" s="37">
        <v>5.0</v>
      </c>
      <c r="G3" s="31"/>
      <c r="H3" s="31"/>
      <c r="I3" s="37">
        <v>1.0</v>
      </c>
      <c r="J3" s="37">
        <v>2.0</v>
      </c>
      <c r="K3" s="37">
        <v>3.0</v>
      </c>
      <c r="L3" s="37">
        <v>4.0</v>
      </c>
      <c r="M3" s="37">
        <v>5.0</v>
      </c>
      <c r="N3" s="31"/>
      <c r="O3" s="31"/>
      <c r="P3" s="37">
        <v>1.0</v>
      </c>
      <c r="Q3" s="37">
        <v>2.0</v>
      </c>
      <c r="R3" s="37">
        <v>3.0</v>
      </c>
      <c r="S3" s="37">
        <v>4.0</v>
      </c>
      <c r="T3" s="37">
        <v>5.0</v>
      </c>
      <c r="U3" s="31"/>
      <c r="V3" s="31"/>
      <c r="W3" s="37">
        <v>1.0</v>
      </c>
      <c r="X3" s="37">
        <v>2.0</v>
      </c>
      <c r="Y3" s="37">
        <v>3.0</v>
      </c>
      <c r="Z3" s="37">
        <v>4.0</v>
      </c>
      <c r="AA3" s="37">
        <v>5.0</v>
      </c>
      <c r="AB3" s="31"/>
      <c r="AC3" s="31"/>
      <c r="AD3" s="37">
        <v>1.0</v>
      </c>
      <c r="AE3" s="37">
        <v>2.0</v>
      </c>
      <c r="AF3" s="37">
        <v>3.0</v>
      </c>
      <c r="AG3" s="37">
        <v>4.0</v>
      </c>
      <c r="AH3" s="37">
        <v>5.0</v>
      </c>
      <c r="AI3" s="31"/>
      <c r="AJ3" s="31"/>
      <c r="AK3" s="37">
        <v>1.0</v>
      </c>
      <c r="AL3" s="37">
        <v>2.0</v>
      </c>
      <c r="AM3" s="37">
        <v>3.0</v>
      </c>
      <c r="AN3" s="37">
        <v>4.0</v>
      </c>
      <c r="AO3" s="37">
        <v>5.0</v>
      </c>
      <c r="AP3" s="31"/>
      <c r="AQ3" s="31"/>
      <c r="AR3" s="37">
        <v>1.0</v>
      </c>
      <c r="AS3" s="37">
        <v>2.0</v>
      </c>
      <c r="AT3" s="37">
        <v>3.0</v>
      </c>
      <c r="AU3" s="37">
        <v>4.0</v>
      </c>
      <c r="AV3" s="37">
        <v>5.0</v>
      </c>
      <c r="AW3" s="28"/>
      <c r="AX3" s="28"/>
      <c r="AY3" s="28"/>
      <c r="AZ3" s="28"/>
      <c r="BA3" s="35">
        <v>1.0</v>
      </c>
      <c r="BB3" s="35">
        <v>2.0</v>
      </c>
      <c r="BC3" s="35">
        <v>3.0</v>
      </c>
      <c r="BD3" s="35">
        <v>4.0</v>
      </c>
      <c r="BE3" s="35">
        <v>5.0</v>
      </c>
      <c r="BF3" s="28"/>
      <c r="BG3" s="28"/>
      <c r="BH3" s="35">
        <v>1.0</v>
      </c>
      <c r="BI3" s="35">
        <v>2.0</v>
      </c>
      <c r="BJ3" s="35">
        <v>3.0</v>
      </c>
      <c r="BK3" s="35">
        <v>4.0</v>
      </c>
      <c r="BL3" s="35">
        <v>5.0</v>
      </c>
      <c r="BM3" s="28"/>
      <c r="BN3" s="28"/>
      <c r="BO3" s="35">
        <v>1.0</v>
      </c>
      <c r="BP3" s="35">
        <v>2.0</v>
      </c>
      <c r="BQ3" s="35">
        <v>3.0</v>
      </c>
      <c r="BR3" s="35">
        <v>4.0</v>
      </c>
      <c r="BS3" s="35">
        <v>5.0</v>
      </c>
      <c r="BT3" s="28"/>
      <c r="BU3" s="28"/>
      <c r="BV3" s="35">
        <v>1.0</v>
      </c>
      <c r="BW3" s="35">
        <v>2.0</v>
      </c>
      <c r="BX3" s="35">
        <v>3.0</v>
      </c>
      <c r="BY3" s="35">
        <v>4.0</v>
      </c>
      <c r="BZ3" s="35">
        <v>5.0</v>
      </c>
      <c r="CA3" s="28"/>
      <c r="CB3" s="28"/>
      <c r="CC3" s="35">
        <v>1.0</v>
      </c>
      <c r="CD3" s="35">
        <v>2.0</v>
      </c>
      <c r="CE3" s="35">
        <v>3.0</v>
      </c>
      <c r="CF3" s="35">
        <v>4.0</v>
      </c>
      <c r="CG3" s="35">
        <v>5.0</v>
      </c>
      <c r="CH3" s="28"/>
      <c r="CI3" s="28"/>
      <c r="CJ3" s="35">
        <v>1.0</v>
      </c>
      <c r="CK3" s="35">
        <v>2.0</v>
      </c>
      <c r="CL3" s="35">
        <v>3.0</v>
      </c>
      <c r="CM3" s="35">
        <v>4.0</v>
      </c>
      <c r="CN3" s="35">
        <v>5.0</v>
      </c>
      <c r="CO3" s="28"/>
      <c r="CP3" s="28"/>
      <c r="CQ3" s="35">
        <v>1.0</v>
      </c>
      <c r="CR3" s="35">
        <v>2.0</v>
      </c>
      <c r="CS3" s="35">
        <v>3.0</v>
      </c>
      <c r="CT3" s="35">
        <v>4.0</v>
      </c>
      <c r="CU3" s="35">
        <v>5.0</v>
      </c>
      <c r="CV3" s="28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</row>
    <row r="4" ht="14.25" customHeight="1">
      <c r="A4" s="90" t="s">
        <v>27</v>
      </c>
      <c r="B4" s="37">
        <f t="array" ref="B4:B18">TRANSPOSE('DEPARTAMENTO INFO'!B9:P9)</f>
        <v>2</v>
      </c>
      <c r="C4" s="37">
        <f t="array" ref="C4:C18">TRANSPOSE('DEPARTAMENTO INFO'!B19:P19)</f>
        <v>2</v>
      </c>
      <c r="D4" s="37">
        <f t="array" ref="D4:D18">TRANSPOSE('DEPARTAMENTO INFO'!B29:P29)</f>
        <v>2</v>
      </c>
      <c r="E4" s="37">
        <f t="array" ref="E4:E18">TRANSPOSE('DEPARTAMENTO INFO'!B39:P39)</f>
        <v>2</v>
      </c>
      <c r="F4" s="37">
        <f t="array" ref="F4:F18">TRANSPOSE('DEPARTAMENTO INFO'!B49:P49)</f>
        <v>2</v>
      </c>
      <c r="G4" s="31"/>
      <c r="H4" s="31"/>
      <c r="I4" s="37">
        <f t="array" ref="I4:I18">TRANSPOSE('DEPARTAMENTO INFO'!B10:P10)</f>
        <v>4</v>
      </c>
      <c r="J4" s="37">
        <f t="array" ref="J4:J18">TRANSPOSE('DEPARTAMENTO INFO'!B20:P20)</f>
        <v>3</v>
      </c>
      <c r="K4" s="37">
        <f t="array" ref="K4:K18">TRANSPOSE('DEPARTAMENTO INFO'!B30:P30)</f>
        <v>3</v>
      </c>
      <c r="L4" s="37">
        <f t="array" ref="L4:L18">TRANSPOSE('DEPARTAMENTO INFO'!B40:P40)</f>
        <v>4</v>
      </c>
      <c r="M4" s="37">
        <f t="array" ref="M4:M18">TRANSPOSE('DEPARTAMENTO INFO'!B50:P50)</f>
        <v>4</v>
      </c>
      <c r="N4" s="31"/>
      <c r="O4" s="31"/>
      <c r="P4" s="37">
        <f t="array" ref="P4:P18">TRANSPOSE('DEPARTAMENTO INFO'!B11:P11)</f>
        <v>4</v>
      </c>
      <c r="Q4" s="37">
        <f t="array" ref="Q4:Q18">TRANSPOSE('DEPARTAMENTO INFO'!B21:P21)</f>
        <v>4</v>
      </c>
      <c r="R4" s="37">
        <f t="array" ref="R4:R18">TRANSPOSE('DEPARTAMENTO INFO'!B31:P31)</f>
        <v>5</v>
      </c>
      <c r="S4" s="37">
        <f t="array" ref="S4:S18">TRANSPOSE('DEPARTAMENTO INFO'!B41:P41)</f>
        <v>4</v>
      </c>
      <c r="T4" s="37">
        <f t="array" ref="T4:T18">TRANSPOSE('DEPARTAMENTO INFO'!B51:P51)</f>
        <v>4</v>
      </c>
      <c r="U4" s="31"/>
      <c r="V4" s="31"/>
      <c r="W4" s="37">
        <f t="array" ref="W4:W18">TRANSPOSE('DEPARTAMENTO INFO'!B12:P12)</f>
        <v>4</v>
      </c>
      <c r="X4" s="37">
        <f t="array" ref="X4:X18">TRANSPOSE('DEPARTAMENTO INFO'!B22:P22)</f>
        <v>4</v>
      </c>
      <c r="Y4" s="37">
        <f t="array" ref="Y4:Y18">TRANSPOSE('DEPARTAMENTO INFO'!B32:P32)</f>
        <v>4</v>
      </c>
      <c r="Z4" s="37">
        <f t="array" ref="Z4:Z18">TRANSPOSE('DEPARTAMENTO INFO'!B42:P42)</f>
        <v>3</v>
      </c>
      <c r="AA4" s="37">
        <f t="array" ref="AA4:AA18">TRANSPOSE('DEPARTAMENTO INFO'!B52:P52)</f>
        <v>4</v>
      </c>
      <c r="AB4" s="31"/>
      <c r="AC4" s="31"/>
      <c r="AD4" s="37">
        <f t="array" ref="AD4:AD18">TRANSPOSE('DEPARTAMENTO INFO'!B13:P13)</f>
        <v>2</v>
      </c>
      <c r="AE4" s="37">
        <f t="array" ref="AE4:AE18">TRANSPOSE('DEPARTAMENTO INFO'!B23:P23)</f>
        <v>2</v>
      </c>
      <c r="AF4" s="37">
        <f t="array" ref="AF4:AF18">TRANSPOSE('DEPARTAMENTO INFO'!B33:P33)</f>
        <v>2</v>
      </c>
      <c r="AG4" s="37">
        <f t="array" ref="AG4:AG18">TRANSPOSE('DEPARTAMENTO INFO'!B43:P43)</f>
        <v>2</v>
      </c>
      <c r="AH4" s="37">
        <f t="array" ref="AH4:AH18">TRANSPOSE('DEPARTAMENTO INFO'!B53:P53)</f>
        <v>2</v>
      </c>
      <c r="AI4" s="31"/>
      <c r="AJ4" s="31"/>
      <c r="AK4" s="37">
        <f t="array" ref="AK4:AK18">TRANSPOSE('DEPARTAMENTO INFO'!B14:P14)</f>
        <v>5</v>
      </c>
      <c r="AL4" s="37">
        <f t="array" ref="AL4:AL18">TRANSPOSE('DEPARTAMENTO INFO'!B24:P24)</f>
        <v>4</v>
      </c>
      <c r="AM4" s="37">
        <f t="array" ref="AM4:AM18">TRANSPOSE('DEPARTAMENTO INFO'!B34:P34)</f>
        <v>4</v>
      </c>
      <c r="AN4" s="37">
        <f t="array" ref="AN4:AN18">TRANSPOSE('DEPARTAMENTO INFO'!B44:P44)</f>
        <v>4</v>
      </c>
      <c r="AO4" s="37">
        <f t="array" ref="AO4:AO18">TRANSPOSE('DEPARTAMENTO INFO'!B54:P54)</f>
        <v>4</v>
      </c>
      <c r="AP4" s="31"/>
      <c r="AQ4" s="31"/>
      <c r="AR4" s="37">
        <f t="array" ref="AR4:AR18">TRANSPOSE('DEPARTAMENTO INFO'!B15:P15)</f>
        <v>2</v>
      </c>
      <c r="AS4" s="37">
        <f t="array" ref="AS4:AS18">TRANSPOSE('DEPARTAMENTO INFO'!B25:P25)</f>
        <v>2</v>
      </c>
      <c r="AT4" s="37">
        <f t="array" ref="AT4:AT18">TRANSPOSE('DEPARTAMENTO INFO'!B35:P35)</f>
        <v>2</v>
      </c>
      <c r="AU4" s="37">
        <f t="array" ref="AU4:AU18">TRANSPOSE('DEPARTAMENTO INFO'!B45:P45)</f>
        <v>2</v>
      </c>
      <c r="AV4" s="37">
        <f t="array" ref="AV4:AV18">TRANSPOSE('DEPARTAMENTO INFO'!B55:P55)</f>
        <v>2</v>
      </c>
      <c r="AW4" s="28"/>
      <c r="AX4" s="28"/>
      <c r="AY4" s="28"/>
      <c r="AZ4" s="28"/>
      <c r="BA4" s="28">
        <f>Inicial!BA4</f>
        <v>-4</v>
      </c>
      <c r="BB4" s="28">
        <f>IF(Inicial!BB4&gt;0,Inicial!BB4-SUM(Polifuncionalidad!B46:M46),Inicial!BB4+SUM(Polifuncionalidad!B46:M46))</f>
        <v>1</v>
      </c>
      <c r="BC4" s="28">
        <f>IF(Inicial!BC4&gt;0,Inicial!BC4-SUM(Polifuncionalidad!$B67:$M67),Inicial!BC4+SUM(Polifuncionalidad!$B67:$M67))</f>
        <v>1</v>
      </c>
      <c r="BD4" s="28">
        <f>IF(Inicial!BD4&gt;0,Inicial!BD4-SUM(Polifuncionalidad!$B88:$M88),Inicial!BD4+SUM(Polifuncionalidad!$B88:$M88))</f>
        <v>1</v>
      </c>
      <c r="BE4" s="28">
        <f>IF(Inicial!BE4&gt;0,Inicial!BE4-SUM(Polifuncionalidad!$B109:$M109),Inicial!BE4+SUM(Polifuncionalidad!$B109:$M109))</f>
        <v>0</v>
      </c>
      <c r="BF4" s="28"/>
      <c r="BG4" s="28"/>
      <c r="BH4" s="28">
        <f>IF(Inicial!BH4&gt;0,Inicial!BH4-SUM(Polifuncionalidad!Z25:AW25),Inicial!BH4+SUM(Polifuncionalidad!Z25:AW25))</f>
        <v>2</v>
      </c>
      <c r="BI4" s="28">
        <f>IF(Inicial!BI4&gt;0,Inicial!BI4-SUM(Polifuncionalidad!Z46:AW46),Inicial!BI4+SUM(Polifuncionalidad!Z46:AW46))</f>
        <v>-1</v>
      </c>
      <c r="BJ4" s="28">
        <f>IF(Inicial!BJ4&gt;0,Inicial!BJ4-SUM(Polifuncionalidad!Z67:AW67),Inicial!BJ4+SUM(Polifuncionalidad!Z67:AW67))</f>
        <v>-1</v>
      </c>
      <c r="BK4" s="28">
        <f>IF(Inicial!BK4&gt;0,Inicial!BK4-SUM(Polifuncionalidad!Z88:AW88),Inicial!BK4+SUM(Polifuncionalidad!Z88:AW88))</f>
        <v>0</v>
      </c>
      <c r="BL4" s="28">
        <f>IF(Inicial!BL4&gt;0,Inicial!BL4-SUM(Polifuncionalidad!Z109:AW109),Inicial!BL4+SUM(Polifuncionalidad!Z109:AW109))</f>
        <v>0</v>
      </c>
      <c r="BM4" s="28"/>
      <c r="BN4" s="28"/>
      <c r="BO4" s="28">
        <f>IF(Inicial!BO4&gt;0,Inicial!BO4-SUM(Polifuncionalidad!AX25:BU25),Inicial!BO4+SUM(Polifuncionalidad!AX25:BU25))</f>
        <v>-2</v>
      </c>
      <c r="BP4" s="28">
        <f>IF(Inicial!BP4&gt;0,Inicial!BP4-SUM(Polifuncionalidad!AX46:BU46),Inicial!BP4+SUM(Polifuncionalidad!AX46:BU46))</f>
        <v>0</v>
      </c>
      <c r="BQ4" s="28">
        <f>IF(Inicial!BQ4&gt;0,Inicial!BQ4-SUM(Polifuncionalidad!AX67:BU67),Inicial!BQ4+SUM(Polifuncionalidad!AX67:BU67))</f>
        <v>1</v>
      </c>
      <c r="BR4" s="28">
        <f>IF(Inicial!BR4&gt;0,Inicial!BR4-SUM(Polifuncionalidad!AX88:BU88),Inicial!BR4+SUM(Polifuncionalidad!AX88:BU88))</f>
        <v>0</v>
      </c>
      <c r="BS4" s="28">
        <f>IF(Inicial!BS4&gt;0,Inicial!BS4-SUM(Polifuncionalidad!AX109:BU109),Inicial!BS4+SUM(Polifuncionalidad!AX109:BU109))</f>
        <v>0</v>
      </c>
      <c r="BT4" s="28"/>
      <c r="BU4" s="28"/>
      <c r="BV4" s="28">
        <f>IF(Inicial!BV4&gt;0,Inicial!BV4-SUM(Polifuncionalidad!BV25:CS25),Inicial!BV4+SUM(Polifuncionalidad!BV25:CS25))</f>
        <v>0</v>
      </c>
      <c r="BW4" s="28">
        <f>IF(Inicial!BW4&gt;0,Inicial!BW4-SUM(Polifuncionalidad!BV46:CS46),Inicial!BW4+SUM(Polifuncionalidad!BV46:CS46))</f>
        <v>2</v>
      </c>
      <c r="BX4" s="28">
        <f>IF(Inicial!BX4&gt;0,Inicial!BX4-SUM(Polifuncionalidad!BV67:CS67),Inicial!BX4+SUM(Polifuncionalidad!BV67:CS67))</f>
        <v>0</v>
      </c>
      <c r="BY4" s="28">
        <f>IF(Inicial!BY4&gt;0,Inicial!BY4-SUM(Polifuncionalidad!BV88:CS88),Inicial!BY4+SUM(Polifuncionalidad!BV88:CS88))</f>
        <v>-1</v>
      </c>
      <c r="BZ4" s="28">
        <f>IF(Inicial!BZ4&gt;0,Inicial!BZ4-SUM(Polifuncionalidad!BV109:CS109),Inicial!BZ4+SUM(Polifuncionalidad!BV109:CS109))</f>
        <v>0</v>
      </c>
      <c r="CA4" s="28"/>
      <c r="CB4" s="28"/>
      <c r="CC4" s="28">
        <f>IF(Inicial!CC4&gt;0,Inicial!CC4-SUM(Polifuncionalidad!CT25:DQ25),Inicial!CC4+SUM(Polifuncionalidad!CT25:DQ25))</f>
        <v>-4</v>
      </c>
      <c r="CD4" s="28">
        <f>IF(Inicial!CD4&gt;0,Inicial!CD4-SUM(Polifuncionalidad!CT46:DQ46),Inicial!CD4+SUM(Polifuncionalidad!CT46:DQ46))</f>
        <v>2</v>
      </c>
      <c r="CE4" s="28">
        <f>IF(Inicial!CE4&gt;0,Inicial!CE4-SUM(Polifuncionalidad!CT67:DQ67),Inicial!CE4+SUM(Polifuncionalidad!CT67:DQ67))</f>
        <v>-1</v>
      </c>
      <c r="CF4" s="28">
        <f>IF(Inicial!CF4&gt;0,Inicial!CF4-SUM(Polifuncionalidad!CT88:DQ88),Inicial!CF4+SUM(Polifuncionalidad!CT88:DQ88))</f>
        <v>-1</v>
      </c>
      <c r="CG4" s="28">
        <f>IF(Inicial!CG4&gt;0,Inicial!CG4-SUM(Polifuncionalidad!CT109:DQ109),Inicial!CG4-SUM(Polifuncionalidad!CT109:DQ109))</f>
        <v>0</v>
      </c>
      <c r="CH4" s="28"/>
      <c r="CI4" s="28"/>
      <c r="CJ4" s="28">
        <f>IF(Inicial!CJ4&gt;0,Inicial!CJ4-SUM(Polifuncionalidad!DR25:EO25),Inicial!CJ4+SUM(Polifuncionalidad!DR25:EO25))</f>
        <v>-1</v>
      </c>
      <c r="CK4" s="28">
        <f>IF(Inicial!CK4&gt;0,Inicial!CK4-SUM(Polifuncionalidad!DS46:EO46),Inicial!CK4+SUM(Polifuncionalidad!DS46:EO46))</f>
        <v>2</v>
      </c>
      <c r="CL4" s="28">
        <f>IF(Inicial!CL4&gt;0,Inicial!CL4-SUM(Polifuncionalidad!DR67:EO67),Inicial!CL4+SUM(Polifuncionalidad!DR67:EO67))</f>
        <v>0</v>
      </c>
      <c r="CM4" s="28">
        <f>IF(Inicial!CM4&gt;0,Inicial!CM4-SUM(Polifuncionalidad!DR88:EO88),Inicial!CM4+SUM(Polifuncionalidad!DR88:EO88))</f>
        <v>0</v>
      </c>
      <c r="CN4" s="28">
        <f>IF(Inicial!CN4&gt;0,Inicial!CN4-SUM(Polifuncionalidad!DR109:EO109),Inicial!CN4+SUM(Polifuncionalidad!DR109:EO109))</f>
        <v>0</v>
      </c>
      <c r="CO4" s="28"/>
      <c r="CP4" s="28"/>
      <c r="CQ4" s="28">
        <f>IF(Inicial!CQ4&gt;0,Inicial!CQ4-SUM(Polifuncionalidad!EP25:FM25),Inicial!CQ4+SUM(Polifuncionalidad!EP25:FM25))</f>
        <v>-4</v>
      </c>
      <c r="CR4" s="28">
        <f>IF(Inicial!CR4&gt;0,Inicial!CR4-SUM(Polifuncionalidad!EP46:FM46),Inicial!CR4+SUM(Polifuncionalidad!EP46:FM46))</f>
        <v>2</v>
      </c>
      <c r="CS4" s="28">
        <f>IF(Inicial!CS4&gt;0,Inicial!CS4-SUM(Polifuncionalidad!EP67:FM67),Inicial!CS4+SUM(Polifuncionalidad!EP67:FM67))</f>
        <v>-2</v>
      </c>
      <c r="CT4" s="28">
        <f>IF(Inicial!CT4&gt;0,Inicial!CT4-SUM(Polifuncionalidad!EP88:FM88),Inicial!CT4+SUM(Polifuncionalidad!EP88:FM88))</f>
        <v>-2</v>
      </c>
      <c r="CU4" s="28">
        <f>IF(Inicial!CU4&gt;0,Inicial!CU4-SUM(Polifuncionalidad!EP109:FM109),Inicial!CU4+SUM(Polifuncionalidad!EP109:FM109))</f>
        <v>-2</v>
      </c>
      <c r="CV4" s="28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90" t="s">
        <v>28</v>
      </c>
      <c r="B5" s="37">
        <v>4.0</v>
      </c>
      <c r="C5" s="37">
        <v>4.0</v>
      </c>
      <c r="D5" s="37">
        <v>4.0</v>
      </c>
      <c r="E5" s="37">
        <v>4.0</v>
      </c>
      <c r="F5" s="37">
        <v>4.0</v>
      </c>
      <c r="G5" s="31"/>
      <c r="H5" s="31"/>
      <c r="I5" s="37">
        <v>3.0</v>
      </c>
      <c r="J5" s="37">
        <v>4.0</v>
      </c>
      <c r="K5" s="37">
        <v>5.0</v>
      </c>
      <c r="L5" s="37">
        <v>4.0</v>
      </c>
      <c r="M5" s="37">
        <v>4.0</v>
      </c>
      <c r="N5" s="31"/>
      <c r="O5" s="31"/>
      <c r="P5" s="37">
        <v>4.0</v>
      </c>
      <c r="Q5" s="37">
        <v>4.0</v>
      </c>
      <c r="R5" s="37">
        <v>4.0</v>
      </c>
      <c r="S5" s="37">
        <v>4.0</v>
      </c>
      <c r="T5" s="37">
        <v>4.0</v>
      </c>
      <c r="U5" s="31"/>
      <c r="V5" s="31"/>
      <c r="W5" s="37">
        <v>4.0</v>
      </c>
      <c r="X5" s="37">
        <v>4.0</v>
      </c>
      <c r="Y5" s="37">
        <v>4.0</v>
      </c>
      <c r="Z5" s="37">
        <v>4.0</v>
      </c>
      <c r="AA5" s="37">
        <v>4.0</v>
      </c>
      <c r="AB5" s="31"/>
      <c r="AC5" s="31"/>
      <c r="AD5" s="37">
        <v>4.0</v>
      </c>
      <c r="AE5" s="37">
        <v>5.0</v>
      </c>
      <c r="AF5" s="37">
        <v>4.0</v>
      </c>
      <c r="AG5" s="37">
        <v>5.0</v>
      </c>
      <c r="AH5" s="37">
        <v>4.0</v>
      </c>
      <c r="AI5" s="31"/>
      <c r="AJ5" s="31"/>
      <c r="AK5" s="37">
        <v>3.0</v>
      </c>
      <c r="AL5" s="37">
        <v>4.0</v>
      </c>
      <c r="AM5" s="37">
        <v>4.0</v>
      </c>
      <c r="AN5" s="37">
        <v>5.0</v>
      </c>
      <c r="AO5" s="37">
        <v>4.0</v>
      </c>
      <c r="AP5" s="31"/>
      <c r="AQ5" s="31"/>
      <c r="AR5" s="37">
        <v>5.0</v>
      </c>
      <c r="AS5" s="37">
        <v>4.0</v>
      </c>
      <c r="AT5" s="37">
        <v>4.0</v>
      </c>
      <c r="AU5" s="37">
        <v>4.0</v>
      </c>
      <c r="AV5" s="37">
        <v>4.0</v>
      </c>
      <c r="AW5" s="28"/>
      <c r="AX5" s="28"/>
      <c r="AY5" s="28"/>
      <c r="AZ5" s="28"/>
      <c r="BA5" s="28">
        <f>Inicial!BA5</f>
        <v>-2</v>
      </c>
      <c r="BB5" s="28">
        <f>IF(Inicial!BB5&gt;0,Inicial!BB5-SUM(Polifuncionalidad!B47:M47),Inicial!BB5+SUM(Polifuncionalidad!B47:M47))</f>
        <v>3</v>
      </c>
      <c r="BC5" s="28">
        <f>IF(Inicial!BC5&gt;0,Inicial!BC5-SUM(Polifuncionalidad!$B68:$M68),Inicial!BC5+SUM(Polifuncionalidad!$B68:$M68))</f>
        <v>3</v>
      </c>
      <c r="BD5" s="28">
        <f>IF(Inicial!BD5&gt;0,Inicial!BD5-SUM(Polifuncionalidad!$B89:$M89),Inicial!BD5+SUM(Polifuncionalidad!$B89:$M89))</f>
        <v>3</v>
      </c>
      <c r="BE5" s="28">
        <f>IF(Inicial!BE5&gt;0,Inicial!BE5-SUM(Polifuncionalidad!$B110:$M110),Inicial!BE5+SUM(Polifuncionalidad!$B110:$M110))</f>
        <v>2</v>
      </c>
      <c r="BF5" s="28"/>
      <c r="BG5" s="28"/>
      <c r="BH5" s="28">
        <f>IF(Inicial!BH5&gt;0,Inicial!BH5-SUM(Polifuncionalidad!Z26:AW26),Inicial!BH5+SUM(Polifuncionalidad!Z26:AW26))</f>
        <v>1</v>
      </c>
      <c r="BI5" s="28">
        <f>IF(Inicial!BI5&gt;0,Inicial!BI5-SUM(Polifuncionalidad!Z47:AW47),Inicial!BI5+SUM(Polifuncionalidad!Z47:AW47))</f>
        <v>0</v>
      </c>
      <c r="BJ5" s="28">
        <f>IF(Inicial!BJ5&gt;0,Inicial!BJ5-SUM(Polifuncionalidad!Z68:AW68),Inicial!BJ5+SUM(Polifuncionalidad!Z68:AW68))</f>
        <v>1</v>
      </c>
      <c r="BK5" s="28">
        <f>IF(Inicial!BK5&gt;0,Inicial!BK5-SUM(Polifuncionalidad!Z89:AW89),Inicial!BK5+SUM(Polifuncionalidad!Z89:AW89))</f>
        <v>0</v>
      </c>
      <c r="BL5" s="28">
        <f>IF(Inicial!BL5&gt;0,Inicial!BL5-SUM(Polifuncionalidad!Z110:AW110),Inicial!BL5+SUM(Polifuncionalidad!Z110:AW110))</f>
        <v>0</v>
      </c>
      <c r="BM5" s="28"/>
      <c r="BN5" s="28"/>
      <c r="BO5" s="28">
        <f>IF(Inicial!BO5&gt;0,Inicial!BO5-SUM(Polifuncionalidad!AX26:BU26),Inicial!BO5+SUM(Polifuncionalidad!AX26:BU26))</f>
        <v>-2</v>
      </c>
      <c r="BP5" s="28">
        <f>IF(Inicial!BP5&gt;0,Inicial!BP5-SUM(Polifuncionalidad!AX47:BU47),Inicial!BP5+SUM(Polifuncionalidad!AX47:BU47))</f>
        <v>0</v>
      </c>
      <c r="BQ5" s="28">
        <f>IF(Inicial!BQ5&gt;0,Inicial!BQ5-SUM(Polifuncionalidad!AX68:BU68),Inicial!BQ5+SUM(Polifuncionalidad!AX68:BU68))</f>
        <v>0</v>
      </c>
      <c r="BR5" s="28">
        <f>IF(Inicial!BR5&gt;0,Inicial!BR5-SUM(Polifuncionalidad!AX89:BU89),Inicial!BR5+SUM(Polifuncionalidad!AX89:BU89))</f>
        <v>0</v>
      </c>
      <c r="BS5" s="28">
        <f>IF(Inicial!BS5&gt;0,Inicial!BS5-SUM(Polifuncionalidad!AX110:BU110),Inicial!BS5+SUM(Polifuncionalidad!AX110:BU110))</f>
        <v>0</v>
      </c>
      <c r="BT5" s="28"/>
      <c r="BU5" s="28"/>
      <c r="BV5" s="28">
        <f>IF(Inicial!BV5&gt;0,Inicial!BV5-SUM(Polifuncionalidad!BV26:CS26),Inicial!BV5+SUM(Polifuncionalidad!BV26:CS26))</f>
        <v>0</v>
      </c>
      <c r="BW5" s="28">
        <f>IF(Inicial!BW5&gt;0,Inicial!BW5-SUM(Polifuncionalidad!BV47:CS47),Inicial!BW5+SUM(Polifuncionalidad!BV47:CS47))</f>
        <v>2</v>
      </c>
      <c r="BX5" s="28">
        <f>IF(Inicial!BX5&gt;0,Inicial!BX5-SUM(Polifuncionalidad!BV68:CS68),Inicial!BX5+SUM(Polifuncionalidad!BV68:CS68))</f>
        <v>0</v>
      </c>
      <c r="BY5" s="28">
        <f>IF(Inicial!BY5&gt;0,Inicial!BY5-SUM(Polifuncionalidad!BV89:CS89),Inicial!BY5+SUM(Polifuncionalidad!BV89:CS89))</f>
        <v>0</v>
      </c>
      <c r="BZ5" s="28">
        <f>IF(Inicial!BZ5&gt;0,Inicial!BZ5-SUM(Polifuncionalidad!BV110:CS110),Inicial!BZ5+SUM(Polifuncionalidad!BV110:CS110))</f>
        <v>0</v>
      </c>
      <c r="CA5" s="28"/>
      <c r="CB5" s="28"/>
      <c r="CC5" s="28">
        <f>IF(Inicial!CC5&gt;0,Inicial!CC5-SUM(Polifuncionalidad!CT26:DQ26),Inicial!CC5+SUM(Polifuncionalidad!CT26:DQ26))</f>
        <v>-2</v>
      </c>
      <c r="CD5" s="28">
        <f>IF(Inicial!CD5&gt;0,Inicial!CD5-SUM(Polifuncionalidad!CT47:DQ47),Inicial!CD5+SUM(Polifuncionalidad!CT47:DQ47))</f>
        <v>1</v>
      </c>
      <c r="CE5" s="28">
        <f>IF(Inicial!CE5&gt;0,Inicial!CE5-SUM(Polifuncionalidad!CT68:DQ68),Inicial!CE5+SUM(Polifuncionalidad!CT68:DQ68))</f>
        <v>1</v>
      </c>
      <c r="CF5" s="28">
        <f>IF(Inicial!CF5&gt;0,Inicial!CF5-SUM(Polifuncionalidad!CT89:DQ89),Inicial!CF5+SUM(Polifuncionalidad!CT89:DQ89))</f>
        <v>2</v>
      </c>
      <c r="CG5" s="28">
        <f>IF(Inicial!CG5&gt;0,Inicial!CG5-SUM(Polifuncionalidad!CT110:DQ110),Inicial!CG5-SUM(Polifuncionalidad!CT110:DQ110))</f>
        <v>2</v>
      </c>
      <c r="CH5" s="28"/>
      <c r="CI5" s="28"/>
      <c r="CJ5" s="28">
        <f>IF(Inicial!CJ5&gt;0,Inicial!CJ5-SUM(Polifuncionalidad!DR26:EO26),Inicial!CJ5+SUM(Polifuncionalidad!DR26:EO26))</f>
        <v>-3</v>
      </c>
      <c r="CK5" s="28">
        <f>IF(Inicial!CK5&gt;0,Inicial!CK5-SUM(Polifuncionalidad!DS47:EO47),Inicial!CK5+SUM(Polifuncionalidad!DS47:EO47))</f>
        <v>2</v>
      </c>
      <c r="CL5" s="28">
        <f>IF(Inicial!CL5&gt;0,Inicial!CL5-SUM(Polifuncionalidad!DR68:EO68),Inicial!CL5+SUM(Polifuncionalidad!DR68:EO68))</f>
        <v>0</v>
      </c>
      <c r="CM5" s="28">
        <f>IF(Inicial!CM5&gt;0,Inicial!CM5-SUM(Polifuncionalidad!DR89:EO89),Inicial!CM5+SUM(Polifuncionalidad!DR89:EO89))</f>
        <v>1</v>
      </c>
      <c r="CN5" s="28">
        <f>IF(Inicial!CN5&gt;0,Inicial!CN5-SUM(Polifuncionalidad!DR110:EO110),Inicial!CN5+SUM(Polifuncionalidad!DR110:EO110))</f>
        <v>0</v>
      </c>
      <c r="CO5" s="28"/>
      <c r="CP5" s="28"/>
      <c r="CQ5" s="28">
        <f>IF(Inicial!CQ5&gt;0,Inicial!CQ5-SUM(Polifuncionalidad!EP26:FM26),Inicial!CQ5+SUM(Polifuncionalidad!EP26:FM26))</f>
        <v>-1</v>
      </c>
      <c r="CR5" s="28">
        <f>IF(Inicial!CR5&gt;0,Inicial!CR5-SUM(Polifuncionalidad!EP47:FM47),Inicial!CR5+SUM(Polifuncionalidad!EP47:FM47))</f>
        <v>0</v>
      </c>
      <c r="CS5" s="28">
        <f>IF(Inicial!CS5&gt;0,Inicial!CS5-SUM(Polifuncionalidad!EP68:FM68),Inicial!CS5+SUM(Polifuncionalidad!EP68:FM68))</f>
        <v>0</v>
      </c>
      <c r="CT5" s="28">
        <f>IF(Inicial!CT5&gt;0,Inicial!CT5-SUM(Polifuncionalidad!EP89:FM89),Inicial!CT5+SUM(Polifuncionalidad!EP89:FM89))</f>
        <v>0</v>
      </c>
      <c r="CU5" s="28">
        <f>IF(Inicial!CU5&gt;0,Inicial!CU5-SUM(Polifuncionalidad!EP110:FM110),Inicial!CU5+SUM(Polifuncionalidad!EP110:FM110))</f>
        <v>0</v>
      </c>
      <c r="CV5" s="28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90" t="s">
        <v>29</v>
      </c>
      <c r="B6" s="37">
        <v>4.0</v>
      </c>
      <c r="C6" s="37">
        <v>4.0</v>
      </c>
      <c r="D6" s="37">
        <v>3.0</v>
      </c>
      <c r="E6" s="37">
        <v>4.0</v>
      </c>
      <c r="F6" s="37">
        <v>4.0</v>
      </c>
      <c r="G6" s="31"/>
      <c r="H6" s="31"/>
      <c r="I6" s="37">
        <v>7.0</v>
      </c>
      <c r="J6" s="37">
        <v>5.0</v>
      </c>
      <c r="K6" s="37">
        <v>6.0</v>
      </c>
      <c r="L6" s="37">
        <v>6.0</v>
      </c>
      <c r="M6" s="37">
        <v>7.0</v>
      </c>
      <c r="N6" s="31"/>
      <c r="O6" s="31"/>
      <c r="P6" s="37">
        <v>4.0</v>
      </c>
      <c r="Q6" s="37">
        <v>4.0</v>
      </c>
      <c r="R6" s="37">
        <v>4.0</v>
      </c>
      <c r="S6" s="37">
        <v>4.0</v>
      </c>
      <c r="T6" s="37">
        <v>4.0</v>
      </c>
      <c r="U6" s="31"/>
      <c r="V6" s="31"/>
      <c r="W6" s="37">
        <v>6.0</v>
      </c>
      <c r="X6" s="37">
        <v>6.0</v>
      </c>
      <c r="Y6" s="37">
        <v>7.0</v>
      </c>
      <c r="Z6" s="37">
        <v>6.0</v>
      </c>
      <c r="AA6" s="37">
        <v>6.0</v>
      </c>
      <c r="AB6" s="31"/>
      <c r="AC6" s="31"/>
      <c r="AD6" s="37">
        <v>7.0</v>
      </c>
      <c r="AE6" s="37">
        <v>6.0</v>
      </c>
      <c r="AF6" s="37">
        <v>6.0</v>
      </c>
      <c r="AG6" s="37">
        <v>7.0</v>
      </c>
      <c r="AH6" s="37">
        <v>6.0</v>
      </c>
      <c r="AI6" s="31"/>
      <c r="AJ6" s="31"/>
      <c r="AK6" s="37">
        <v>6.0</v>
      </c>
      <c r="AL6" s="37">
        <v>5.0</v>
      </c>
      <c r="AM6" s="37">
        <v>6.0</v>
      </c>
      <c r="AN6" s="37">
        <v>6.0</v>
      </c>
      <c r="AO6" s="37">
        <v>7.0</v>
      </c>
      <c r="AP6" s="31"/>
      <c r="AQ6" s="31"/>
      <c r="AR6" s="37">
        <v>4.0</v>
      </c>
      <c r="AS6" s="37">
        <v>3.0</v>
      </c>
      <c r="AT6" s="37">
        <v>4.0</v>
      </c>
      <c r="AU6" s="37">
        <v>4.0</v>
      </c>
      <c r="AV6" s="37">
        <v>3.0</v>
      </c>
      <c r="AW6" s="28"/>
      <c r="AX6" s="28"/>
      <c r="AY6" s="28"/>
      <c r="AZ6" s="28"/>
      <c r="BA6" s="28">
        <f>Inicial!BA6</f>
        <v>-2</v>
      </c>
      <c r="BB6" s="28">
        <f>IF(Inicial!BB6&gt;0,Inicial!BB6-SUM(Polifuncionalidad!B48:M48),Inicial!BB6+SUM(Polifuncionalidad!B48:M48))</f>
        <v>3</v>
      </c>
      <c r="BC6" s="28">
        <f>IF(Inicial!BC6&gt;0,Inicial!BC6-SUM(Polifuncionalidad!$B69:$M69),Inicial!BC6+SUM(Polifuncionalidad!$B69:$M69))</f>
        <v>2</v>
      </c>
      <c r="BD6" s="28">
        <f>IF(Inicial!BD6&gt;0,Inicial!BD6-SUM(Polifuncionalidad!$B90:$M90),Inicial!BD6+SUM(Polifuncionalidad!$B90:$M90))</f>
        <v>3</v>
      </c>
      <c r="BE6" s="28">
        <f>IF(Inicial!BE6&gt;0,Inicial!BE6-SUM(Polifuncionalidad!$B111:$M111),Inicial!BE6+SUM(Polifuncionalidad!$B111:$M111))</f>
        <v>2</v>
      </c>
      <c r="BF6" s="28"/>
      <c r="BG6" s="28"/>
      <c r="BH6" s="28">
        <f>IF(Inicial!BH6&gt;0,Inicial!BH6-SUM(Polifuncionalidad!Z27:AW27),Inicial!BH6+SUM(Polifuncionalidad!Z27:AW27))</f>
        <v>5</v>
      </c>
      <c r="BI6" s="28">
        <f>IF(Inicial!BI6&gt;0,Inicial!BI6-SUM(Polifuncionalidad!Z48:AW48),Inicial!BI6+SUM(Polifuncionalidad!Z48:AW48))</f>
        <v>1</v>
      </c>
      <c r="BJ6" s="28">
        <f>IF(Inicial!BJ6&gt;0,Inicial!BJ6-SUM(Polifuncionalidad!Z69:AW69),Inicial!BJ6+SUM(Polifuncionalidad!Z69:AW69))</f>
        <v>2</v>
      </c>
      <c r="BK6" s="28">
        <f>IF(Inicial!BK6&gt;0,Inicial!BK6-SUM(Polifuncionalidad!Z90:AW90),Inicial!BK6+SUM(Polifuncionalidad!Z90:AW90))</f>
        <v>2</v>
      </c>
      <c r="BL6" s="28">
        <f>IF(Inicial!BL6&gt;0,Inicial!BL6-SUM(Polifuncionalidad!Z111:AW111),Inicial!BL6+SUM(Polifuncionalidad!Z111:AW111))</f>
        <v>3</v>
      </c>
      <c r="BM6" s="28"/>
      <c r="BN6" s="28"/>
      <c r="BO6" s="28">
        <f>IF(Inicial!BO6&gt;0,Inicial!BO6-SUM(Polifuncionalidad!AX27:BU27),Inicial!BO6+SUM(Polifuncionalidad!AX27:BU27))</f>
        <v>-2</v>
      </c>
      <c r="BP6" s="28">
        <f>IF(Inicial!BP6&gt;0,Inicial!BP6-SUM(Polifuncionalidad!AX48:BU48),Inicial!BP6+SUM(Polifuncionalidad!AX48:BU48))</f>
        <v>0</v>
      </c>
      <c r="BQ6" s="28">
        <f>IF(Inicial!BQ6&gt;0,Inicial!BQ6-SUM(Polifuncionalidad!AX69:BU69),Inicial!BQ6+SUM(Polifuncionalidad!AX69:BU69))</f>
        <v>0</v>
      </c>
      <c r="BR6" s="28">
        <f>IF(Inicial!BR6&gt;0,Inicial!BR6-SUM(Polifuncionalidad!AX90:BU90),Inicial!BR6+SUM(Polifuncionalidad!AX90:BU90))</f>
        <v>0</v>
      </c>
      <c r="BS6" s="28">
        <f>IF(Inicial!BS6&gt;0,Inicial!BS6-SUM(Polifuncionalidad!AX111:BU111),Inicial!BS6+SUM(Polifuncionalidad!AX111:BU111))</f>
        <v>0</v>
      </c>
      <c r="BT6" s="28"/>
      <c r="BU6" s="28"/>
      <c r="BV6" s="28">
        <f>IF(Inicial!BV6&gt;0,Inicial!BV6-SUM(Polifuncionalidad!BV27:CS27),Inicial!BV6+SUM(Polifuncionalidad!BV27:CS27))</f>
        <v>2</v>
      </c>
      <c r="BW6" s="28">
        <f>IF(Inicial!BW6&gt;0,Inicial!BW6-SUM(Polifuncionalidad!BV48:CS48),Inicial!BW6+SUM(Polifuncionalidad!BV48:CS48))</f>
        <v>4</v>
      </c>
      <c r="BX6" s="28">
        <f>IF(Inicial!BX6&gt;0,Inicial!BX6-SUM(Polifuncionalidad!BV69:CS69),Inicial!BX6+SUM(Polifuncionalidad!BV69:CS69))</f>
        <v>3</v>
      </c>
      <c r="BY6" s="28">
        <f>IF(Inicial!BY6&gt;0,Inicial!BY6-SUM(Polifuncionalidad!BV90:CS90),Inicial!BY6+SUM(Polifuncionalidad!BV90:CS90))</f>
        <v>2</v>
      </c>
      <c r="BZ6" s="28">
        <f>IF(Inicial!BZ6&gt;0,Inicial!BZ6-SUM(Polifuncionalidad!BV111:CS111),Inicial!BZ6+SUM(Polifuncionalidad!BV111:CS111))</f>
        <v>2</v>
      </c>
      <c r="CA6" s="28"/>
      <c r="CB6" s="28"/>
      <c r="CC6" s="28">
        <f>IF(Inicial!CC6&gt;0,Inicial!CC6-SUM(Polifuncionalidad!CT27:DQ27),Inicial!CC6+SUM(Polifuncionalidad!CT27:DQ27))</f>
        <v>1</v>
      </c>
      <c r="CD6" s="28">
        <f>IF(Inicial!CD6&gt;0,Inicial!CD6-SUM(Polifuncionalidad!CT48:DQ48),Inicial!CD6+SUM(Polifuncionalidad!CT48:DQ48))</f>
        <v>2</v>
      </c>
      <c r="CE6" s="28">
        <f>IF(Inicial!CE6&gt;0,Inicial!CE6-SUM(Polifuncionalidad!CT69:DQ69),Inicial!CE6+SUM(Polifuncionalidad!CT69:DQ69))</f>
        <v>3</v>
      </c>
      <c r="CF6" s="28">
        <f>IF(Inicial!CF6&gt;0,Inicial!CF6-SUM(Polifuncionalidad!CT90:DQ90),Inicial!CF6+SUM(Polifuncionalidad!CT90:DQ90))</f>
        <v>4</v>
      </c>
      <c r="CG6" s="28">
        <f>IF(Inicial!CG6&gt;0,Inicial!CG6-SUM(Polifuncionalidad!CT111:DQ111),Inicial!CG6-SUM(Polifuncionalidad!CT111:DQ111))</f>
        <v>4</v>
      </c>
      <c r="CH6" s="28"/>
      <c r="CI6" s="28"/>
      <c r="CJ6" s="28">
        <f>IF(Inicial!CJ6&gt;0,Inicial!CJ6-SUM(Polifuncionalidad!DR27:EO27),Inicial!CJ6+SUM(Polifuncionalidad!DR27:EO27))</f>
        <v>0</v>
      </c>
      <c r="CK6" s="28">
        <f>IF(Inicial!CK6&gt;0,Inicial!CK6-SUM(Polifuncionalidad!DS48:EO48),Inicial!CK6+SUM(Polifuncionalidad!DS48:EO48))</f>
        <v>3</v>
      </c>
      <c r="CL6" s="28">
        <f>IF(Inicial!CL6&gt;0,Inicial!CL6-SUM(Polifuncionalidad!DR69:EO69),Inicial!CL6+SUM(Polifuncionalidad!DR69:EO69))</f>
        <v>2</v>
      </c>
      <c r="CM6" s="28">
        <f>IF(Inicial!CM6&gt;0,Inicial!CM6-SUM(Polifuncionalidad!DR90:EO90),Inicial!CM6+SUM(Polifuncionalidad!DR90:EO90))</f>
        <v>2</v>
      </c>
      <c r="CN6" s="28">
        <f>IF(Inicial!CN6&gt;0,Inicial!CN6-SUM(Polifuncionalidad!DR111:EO111),Inicial!CN6+SUM(Polifuncionalidad!DR111:EO111))</f>
        <v>3</v>
      </c>
      <c r="CO6" s="28"/>
      <c r="CP6" s="28"/>
      <c r="CQ6" s="28">
        <f>IF(Inicial!CQ6&gt;0,Inicial!CQ6-SUM(Polifuncionalidad!EP27:FM27),Inicial!CQ6+SUM(Polifuncionalidad!EP27:FM27))</f>
        <v>-2</v>
      </c>
      <c r="CR6" s="28">
        <f>IF(Inicial!CR6&gt;0,Inicial!CR6-SUM(Polifuncionalidad!EP48:FM48),Inicial!CR6+SUM(Polifuncionalidad!EP48:FM48))</f>
        <v>-1</v>
      </c>
      <c r="CS6" s="28">
        <f>IF(Inicial!CS6&gt;0,Inicial!CS6-SUM(Polifuncionalidad!EP69:FM69),Inicial!CS6+SUM(Polifuncionalidad!EP69:FM69))</f>
        <v>0</v>
      </c>
      <c r="CT6" s="28">
        <f>IF(Inicial!CT6&gt;0,Inicial!CT6-SUM(Polifuncionalidad!EP90:FM90),Inicial!CT6+SUM(Polifuncionalidad!EP90:FM90))</f>
        <v>0</v>
      </c>
      <c r="CU6" s="28">
        <f>IF(Inicial!CU6&gt;0,Inicial!CU6-SUM(Polifuncionalidad!EP111:FM111),Inicial!CU6+SUM(Polifuncionalidad!EP111:FM111))</f>
        <v>-1</v>
      </c>
      <c r="CV6" s="28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90" t="s">
        <v>30</v>
      </c>
      <c r="B7" s="37">
        <v>6.0</v>
      </c>
      <c r="C7" s="37">
        <v>5.0</v>
      </c>
      <c r="D7" s="37">
        <v>7.0</v>
      </c>
      <c r="E7" s="37">
        <v>5.0</v>
      </c>
      <c r="F7" s="37">
        <v>5.0</v>
      </c>
      <c r="G7" s="31"/>
      <c r="H7" s="31"/>
      <c r="I7" s="37">
        <v>4.0</v>
      </c>
      <c r="J7" s="37">
        <v>6.0</v>
      </c>
      <c r="K7" s="37">
        <v>6.0</v>
      </c>
      <c r="L7" s="37">
        <v>6.0</v>
      </c>
      <c r="M7" s="37">
        <v>6.0</v>
      </c>
      <c r="N7" s="31"/>
      <c r="O7" s="31"/>
      <c r="P7" s="37">
        <v>5.0</v>
      </c>
      <c r="Q7" s="37">
        <v>6.0</v>
      </c>
      <c r="R7" s="37">
        <v>6.0</v>
      </c>
      <c r="S7" s="37">
        <v>5.0</v>
      </c>
      <c r="T7" s="37">
        <v>7.0</v>
      </c>
      <c r="U7" s="31"/>
      <c r="V7" s="31"/>
      <c r="W7" s="37">
        <v>7.0</v>
      </c>
      <c r="X7" s="37">
        <v>6.0</v>
      </c>
      <c r="Y7" s="37">
        <v>5.0</v>
      </c>
      <c r="Z7" s="37">
        <v>6.0</v>
      </c>
      <c r="AA7" s="37">
        <v>6.0</v>
      </c>
      <c r="AB7" s="31"/>
      <c r="AC7" s="31"/>
      <c r="AD7" s="37">
        <v>6.0</v>
      </c>
      <c r="AE7" s="37">
        <v>6.0</v>
      </c>
      <c r="AF7" s="37">
        <v>5.0</v>
      </c>
      <c r="AG7" s="37">
        <v>6.0</v>
      </c>
      <c r="AH7" s="37">
        <v>6.0</v>
      </c>
      <c r="AI7" s="31"/>
      <c r="AJ7" s="31"/>
      <c r="AK7" s="37">
        <v>7.0</v>
      </c>
      <c r="AL7" s="37">
        <v>5.0</v>
      </c>
      <c r="AM7" s="37">
        <v>6.0</v>
      </c>
      <c r="AN7" s="37">
        <v>7.0</v>
      </c>
      <c r="AO7" s="37">
        <v>7.0</v>
      </c>
      <c r="AP7" s="31"/>
      <c r="AQ7" s="31"/>
      <c r="AR7" s="37">
        <v>5.0</v>
      </c>
      <c r="AS7" s="37">
        <v>6.0</v>
      </c>
      <c r="AT7" s="37">
        <v>5.0</v>
      </c>
      <c r="AU7" s="37">
        <v>7.0</v>
      </c>
      <c r="AV7" s="37">
        <v>6.0</v>
      </c>
      <c r="AW7" s="28"/>
      <c r="AX7" s="28"/>
      <c r="AY7" s="28"/>
      <c r="AZ7" s="28"/>
      <c r="BA7" s="28">
        <f>Inicial!BA7</f>
        <v>-5</v>
      </c>
      <c r="BB7" s="28">
        <f>IF(Inicial!BB7&gt;0,Inicial!BB7-SUM(Polifuncionalidad!B49:M49),Inicial!BB7+SUM(Polifuncionalidad!B49:M49))</f>
        <v>2</v>
      </c>
      <c r="BC7" s="28">
        <f>IF(Inicial!BC7&gt;0,Inicial!BC7-SUM(Polifuncionalidad!$B70:$M70),Inicial!BC7+SUM(Polifuncionalidad!$B70:$M70))</f>
        <v>3</v>
      </c>
      <c r="BD7" s="28">
        <f>IF(Inicial!BD7&gt;0,Inicial!BD7-SUM(Polifuncionalidad!$B91:$M91),Inicial!BD7+SUM(Polifuncionalidad!$B91:$M91))</f>
        <v>-1</v>
      </c>
      <c r="BE7" s="28">
        <f>IF(Inicial!BE7&gt;0,Inicial!BE7-SUM(Polifuncionalidad!$B112:$M112),Inicial!BE7+SUM(Polifuncionalidad!$B112:$M112))</f>
        <v>-1</v>
      </c>
      <c r="BF7" s="28"/>
      <c r="BG7" s="28"/>
      <c r="BH7" s="28">
        <f>IF(Inicial!BH7&gt;0,Inicial!BH7-SUM(Polifuncionalidad!Z28:AW28),Inicial!BH7+SUM(Polifuncionalidad!Z28:AW28))</f>
        <v>-3</v>
      </c>
      <c r="BI7" s="28">
        <f>IF(Inicial!BI7&gt;0,Inicial!BI7-SUM(Polifuncionalidad!Z49:AW49),Inicial!BI7+SUM(Polifuncionalidad!Z49:AW49))</f>
        <v>-1</v>
      </c>
      <c r="BJ7" s="28">
        <f>IF(Inicial!BJ7&gt;0,Inicial!BJ7-SUM(Polifuncionalidad!Z70:AW70),Inicial!BJ7+SUM(Polifuncionalidad!Z70:AW70))</f>
        <v>-1</v>
      </c>
      <c r="BK7" s="28">
        <f>IF(Inicial!BK7&gt;0,Inicial!BK7-SUM(Polifuncionalidad!Z91:AW91),Inicial!BK7+SUM(Polifuncionalidad!Z91:AW91))</f>
        <v>0</v>
      </c>
      <c r="BL7" s="28">
        <f>IF(Inicial!BL7&gt;0,Inicial!BL7-SUM(Polifuncionalidad!Z112:AW112),Inicial!BL7+SUM(Polifuncionalidad!Z112:AW112))</f>
        <v>0</v>
      </c>
      <c r="BM7" s="28"/>
      <c r="BN7" s="28"/>
      <c r="BO7" s="28">
        <f>IF(Inicial!BO7&gt;0,Inicial!BO7-SUM(Polifuncionalidad!AX28:BU28),Inicial!BO7+SUM(Polifuncionalidad!AX28:BU28))</f>
        <v>-4</v>
      </c>
      <c r="BP7" s="28">
        <f>IF(Inicial!BP7&gt;0,Inicial!BP7-SUM(Polifuncionalidad!AX49:BU49),Inicial!BP7+SUM(Polifuncionalidad!AX49:BU49))</f>
        <v>0</v>
      </c>
      <c r="BQ7" s="28">
        <f>IF(Inicial!BQ7&gt;0,Inicial!BQ7-SUM(Polifuncionalidad!AX70:BU70),Inicial!BQ7+SUM(Polifuncionalidad!AX70:BU70))</f>
        <v>2</v>
      </c>
      <c r="BR7" s="28">
        <f>IF(Inicial!BR7&gt;0,Inicial!BR7-SUM(Polifuncionalidad!AX91:BU91),Inicial!BR7+SUM(Polifuncionalidad!AX91:BU91))</f>
        <v>-4</v>
      </c>
      <c r="BS7" s="28">
        <f>IF(Inicial!BS7&gt;0,Inicial!BS7-SUM(Polifuncionalidad!AX112:BU112),Inicial!BS7+SUM(Polifuncionalidad!AX112:BU112))</f>
        <v>-1</v>
      </c>
      <c r="BT7" s="28"/>
      <c r="BU7" s="28"/>
      <c r="BV7" s="28">
        <f>IF(Inicial!BV7&gt;0,Inicial!BV7-SUM(Polifuncionalidad!BV28:CS28),Inicial!BV7+SUM(Polifuncionalidad!BV28:CS28))</f>
        <v>-2</v>
      </c>
      <c r="BW7" s="28">
        <f>IF(Inicial!BW7&gt;0,Inicial!BW7-SUM(Polifuncionalidad!BV49:CS49),Inicial!BW7+SUM(Polifuncionalidad!BV49:CS49))</f>
        <v>0</v>
      </c>
      <c r="BX7" s="28">
        <f>IF(Inicial!BX7&gt;0,Inicial!BX7-SUM(Polifuncionalidad!BV70:CS70),Inicial!BX7+SUM(Polifuncionalidad!BV70:CS70))</f>
        <v>0</v>
      </c>
      <c r="BY7" s="28">
        <f>IF(Inicial!BY7&gt;0,Inicial!BY7-SUM(Polifuncionalidad!BV91:CS91),Inicial!BY7+SUM(Polifuncionalidad!BV91:CS91))</f>
        <v>-3</v>
      </c>
      <c r="BZ7" s="28">
        <f>IF(Inicial!BZ7&gt;0,Inicial!BZ7-SUM(Polifuncionalidad!BV112:CS112),Inicial!BZ7+SUM(Polifuncionalidad!BV112:CS112))</f>
        <v>0</v>
      </c>
      <c r="CA7" s="28"/>
      <c r="CB7" s="28"/>
      <c r="CC7" s="28">
        <f>IF(Inicial!CC7&gt;0,Inicial!CC7-SUM(Polifuncionalidad!CT28:DQ28),Inicial!CC7+SUM(Polifuncionalidad!CT28:DQ28))</f>
        <v>-2</v>
      </c>
      <c r="CD7" s="28">
        <f>IF(Inicial!CD7&gt;0,Inicial!CD7-SUM(Polifuncionalidad!CT49:DQ49),Inicial!CD7+SUM(Polifuncionalidad!CT49:DQ49))</f>
        <v>-1</v>
      </c>
      <c r="CE7" s="28">
        <f>IF(Inicial!CE7&gt;0,Inicial!CE7-SUM(Polifuncionalidad!CT70:DQ70),Inicial!CE7+SUM(Polifuncionalidad!CT70:DQ70))</f>
        <v>-1</v>
      </c>
      <c r="CF7" s="28">
        <f>IF(Inicial!CF7&gt;0,Inicial!CF7-SUM(Polifuncionalidad!CT91:DQ91),Inicial!CF7+SUM(Polifuncionalidad!CT91:DQ91))</f>
        <v>0</v>
      </c>
      <c r="CG7" s="28">
        <f>IF(Inicial!CG7&gt;0,Inicial!CG7-SUM(Polifuncionalidad!CT112:DQ112),Inicial!CG7-SUM(Polifuncionalidad!CT112:DQ112))</f>
        <v>0</v>
      </c>
      <c r="CH7" s="28"/>
      <c r="CI7" s="28"/>
      <c r="CJ7" s="28">
        <f>IF(Inicial!CJ7&gt;0,Inicial!CJ7-SUM(Polifuncionalidad!DR28:EO28),Inicial!CJ7+SUM(Polifuncionalidad!DR28:EO28))</f>
        <v>-4</v>
      </c>
      <c r="CK7" s="28">
        <f>IF(Inicial!CK7&gt;0,Inicial!CK7-SUM(Polifuncionalidad!DS49:EO49),Inicial!CK7+SUM(Polifuncionalidad!DS49:EO49))</f>
        <v>3</v>
      </c>
      <c r="CL7" s="28">
        <f>IF(Inicial!CL7&gt;0,Inicial!CL7-SUM(Polifuncionalidad!DR70:EO70),Inicial!CL7+SUM(Polifuncionalidad!DR70:EO70))</f>
        <v>-1</v>
      </c>
      <c r="CM7" s="28">
        <f>IF(Inicial!CM7&gt;0,Inicial!CM7-SUM(Polifuncionalidad!DR91:EO91),Inicial!CM7+SUM(Polifuncionalidad!DR91:EO91))</f>
        <v>-2</v>
      </c>
      <c r="CN7" s="28">
        <f>IF(Inicial!CN7&gt;0,Inicial!CN7-SUM(Polifuncionalidad!DR112:EO112),Inicial!CN7+SUM(Polifuncionalidad!DR112:EO112))</f>
        <v>-1</v>
      </c>
      <c r="CO7" s="28"/>
      <c r="CP7" s="28"/>
      <c r="CQ7" s="28">
        <f>IF(Inicial!CQ7&gt;0,Inicial!CQ7-SUM(Polifuncionalidad!EP28:FM28),Inicial!CQ7+SUM(Polifuncionalidad!EP28:FM28))</f>
        <v>-6</v>
      </c>
      <c r="CR7" s="28">
        <f>IF(Inicial!CR7&gt;0,Inicial!CR7-SUM(Polifuncionalidad!EP49:FM49),Inicial!CR7+SUM(Polifuncionalidad!EP49:FM49))</f>
        <v>-1</v>
      </c>
      <c r="CS7" s="28">
        <f>IF(Inicial!CS7&gt;0,Inicial!CS7-SUM(Polifuncionalidad!EP70:FM70),Inicial!CS7+SUM(Polifuncionalidad!EP70:FM70))</f>
        <v>-2</v>
      </c>
      <c r="CT7" s="28">
        <f>IF(Inicial!CT7&gt;0,Inicial!CT7-SUM(Polifuncionalidad!EP91:FM91),Inicial!CT7+SUM(Polifuncionalidad!EP91:FM91))</f>
        <v>-2</v>
      </c>
      <c r="CU7" s="28">
        <f>IF(Inicial!CU7&gt;0,Inicial!CU7-SUM(Polifuncionalidad!EP112:FM112),Inicial!CU7+SUM(Polifuncionalidad!EP112:FM112))</f>
        <v>-2</v>
      </c>
      <c r="CV7" s="28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90" t="s">
        <v>31</v>
      </c>
      <c r="B8" s="37">
        <v>8.0</v>
      </c>
      <c r="C8" s="37">
        <v>6.0</v>
      </c>
      <c r="D8" s="37">
        <v>5.0</v>
      </c>
      <c r="E8" s="37">
        <v>6.0</v>
      </c>
      <c r="F8" s="37">
        <v>5.0</v>
      </c>
      <c r="G8" s="31"/>
      <c r="H8" s="31"/>
      <c r="I8" s="37">
        <v>6.0</v>
      </c>
      <c r="J8" s="37">
        <v>6.0</v>
      </c>
      <c r="K8" s="37">
        <v>7.0</v>
      </c>
      <c r="L8" s="37">
        <v>7.0</v>
      </c>
      <c r="M8" s="37">
        <v>5.0</v>
      </c>
      <c r="N8" s="31"/>
      <c r="O8" s="31"/>
      <c r="P8" s="37">
        <v>6.0</v>
      </c>
      <c r="Q8" s="37">
        <v>6.0</v>
      </c>
      <c r="R8" s="37">
        <v>6.0</v>
      </c>
      <c r="S8" s="37">
        <v>7.0</v>
      </c>
      <c r="T8" s="37">
        <v>6.0</v>
      </c>
      <c r="U8" s="31"/>
      <c r="V8" s="31"/>
      <c r="W8" s="37">
        <v>6.0</v>
      </c>
      <c r="X8" s="37">
        <v>6.0</v>
      </c>
      <c r="Y8" s="37">
        <v>6.0</v>
      </c>
      <c r="Z8" s="37">
        <v>6.0</v>
      </c>
      <c r="AA8" s="37">
        <v>6.0</v>
      </c>
      <c r="AB8" s="31"/>
      <c r="AC8" s="31"/>
      <c r="AD8" s="37">
        <v>6.0</v>
      </c>
      <c r="AE8" s="37">
        <v>6.0</v>
      </c>
      <c r="AF8" s="37">
        <v>5.0</v>
      </c>
      <c r="AG8" s="37">
        <v>6.0</v>
      </c>
      <c r="AH8" s="37">
        <v>7.0</v>
      </c>
      <c r="AI8" s="31"/>
      <c r="AJ8" s="31"/>
      <c r="AK8" s="37">
        <v>8.0</v>
      </c>
      <c r="AL8" s="37">
        <v>8.0</v>
      </c>
      <c r="AM8" s="37">
        <v>7.0</v>
      </c>
      <c r="AN8" s="37">
        <v>8.0</v>
      </c>
      <c r="AO8" s="37">
        <v>7.0</v>
      </c>
      <c r="AP8" s="31"/>
      <c r="AQ8" s="31"/>
      <c r="AR8" s="37">
        <v>11.0</v>
      </c>
      <c r="AS8" s="37">
        <v>11.0</v>
      </c>
      <c r="AT8" s="37">
        <v>9.0</v>
      </c>
      <c r="AU8" s="37">
        <v>10.0</v>
      </c>
      <c r="AV8" s="37">
        <v>8.0</v>
      </c>
      <c r="AW8" s="28"/>
      <c r="AX8" s="28"/>
      <c r="AY8" s="28"/>
      <c r="AZ8" s="28"/>
      <c r="BA8" s="28">
        <f>Inicial!BA8</f>
        <v>-3</v>
      </c>
      <c r="BB8" s="28">
        <f>IF(Inicial!BB8&gt;0,Inicial!BB8-SUM(Polifuncionalidad!B50:M50),Inicial!BB8+SUM(Polifuncionalidad!B50:M50))</f>
        <v>3</v>
      </c>
      <c r="BC8" s="28">
        <f>IF(Inicial!BC8&gt;0,Inicial!BC8-SUM(Polifuncionalidad!$B71:$M71),Inicial!BC8+SUM(Polifuncionalidad!$B71:$M71))</f>
        <v>1</v>
      </c>
      <c r="BD8" s="28">
        <f>IF(Inicial!BD8&gt;0,Inicial!BD8-SUM(Polifuncionalidad!$B92:$M92),Inicial!BD8+SUM(Polifuncionalidad!$B92:$M92))</f>
        <v>0</v>
      </c>
      <c r="BE8" s="28">
        <f>IF(Inicial!BE8&gt;0,Inicial!BE8-SUM(Polifuncionalidad!$B113:$M113),Inicial!BE8+SUM(Polifuncionalidad!$B113:$M113))</f>
        <v>-1</v>
      </c>
      <c r="BF8" s="28"/>
      <c r="BG8" s="28"/>
      <c r="BH8" s="28">
        <f>IF(Inicial!BH8&gt;0,Inicial!BH8-SUM(Polifuncionalidad!Z29:AW29),Inicial!BH8+SUM(Polifuncionalidad!Z29:AW29))</f>
        <v>-1</v>
      </c>
      <c r="BI8" s="28">
        <f>IF(Inicial!BI8&gt;0,Inicial!BI8-SUM(Polifuncionalidad!Z50:AW50),Inicial!BI8+SUM(Polifuncionalidad!Z50:AW50))</f>
        <v>-1</v>
      </c>
      <c r="BJ8" s="28">
        <f>IF(Inicial!BJ8&gt;0,Inicial!BJ8-SUM(Polifuncionalidad!Z71:AW71),Inicial!BJ8+SUM(Polifuncionalidad!Z71:AW71))</f>
        <v>0</v>
      </c>
      <c r="BK8" s="28">
        <f>IF(Inicial!BK8&gt;0,Inicial!BK8-SUM(Polifuncionalidad!Z92:AW92),Inicial!BK8+SUM(Polifuncionalidad!Z92:AW92))</f>
        <v>1</v>
      </c>
      <c r="BL8" s="28">
        <f>IF(Inicial!BL8&gt;0,Inicial!BL8-SUM(Polifuncionalidad!Z113:AW113),Inicial!BL8+SUM(Polifuncionalidad!Z113:AW113))</f>
        <v>-1</v>
      </c>
      <c r="BM8" s="28"/>
      <c r="BN8" s="28"/>
      <c r="BO8" s="28">
        <f>IF(Inicial!BO8&gt;0,Inicial!BO8-SUM(Polifuncionalidad!AX29:BU29),Inicial!BO8+SUM(Polifuncionalidad!AX29:BU29))</f>
        <v>-3</v>
      </c>
      <c r="BP8" s="28">
        <f>IF(Inicial!BP8&gt;0,Inicial!BP8-SUM(Polifuncionalidad!AX50:BU50),Inicial!BP8+SUM(Polifuncionalidad!AX50:BU50))</f>
        <v>0</v>
      </c>
      <c r="BQ8" s="28">
        <f>IF(Inicial!BQ8&gt;0,Inicial!BQ8-SUM(Polifuncionalidad!AX71:BU71),Inicial!BQ8+SUM(Polifuncionalidad!AX71:BU71))</f>
        <v>2</v>
      </c>
      <c r="BR8" s="28">
        <f>IF(Inicial!BR8&gt;0,Inicial!BR8-SUM(Polifuncionalidad!AX92:BU92),Inicial!BR8+SUM(Polifuncionalidad!AX92:BU92))</f>
        <v>-2</v>
      </c>
      <c r="BS8" s="28">
        <f>IF(Inicial!BS8&gt;0,Inicial!BS8-SUM(Polifuncionalidad!AX113:BU113),Inicial!BS8+SUM(Polifuncionalidad!AX113:BU113))</f>
        <v>-2</v>
      </c>
      <c r="BT8" s="28"/>
      <c r="BU8" s="28"/>
      <c r="BV8" s="28">
        <f>IF(Inicial!BV8&gt;0,Inicial!BV8-SUM(Polifuncionalidad!BV29:CS29),Inicial!BV8+SUM(Polifuncionalidad!BV29:CS29))</f>
        <v>-3</v>
      </c>
      <c r="BW8" s="28">
        <f>IF(Inicial!BW8&gt;0,Inicial!BW8-SUM(Polifuncionalidad!BV50:CS50),Inicial!BW8+SUM(Polifuncionalidad!BV50:CS50))</f>
        <v>0</v>
      </c>
      <c r="BX8" s="28">
        <f>IF(Inicial!BX8&gt;0,Inicial!BX8-SUM(Polifuncionalidad!BV71:CS71),Inicial!BX8+SUM(Polifuncionalidad!BV71:CS71))</f>
        <v>1</v>
      </c>
      <c r="BY8" s="28">
        <f>IF(Inicial!BY8&gt;0,Inicial!BY8-SUM(Polifuncionalidad!BV92:CS92),Inicial!BY8+SUM(Polifuncionalidad!BV92:CS92))</f>
        <v>-3</v>
      </c>
      <c r="BZ8" s="28">
        <f>IF(Inicial!BZ8&gt;0,Inicial!BZ8-SUM(Polifuncionalidad!BV113:CS113),Inicial!BZ8+SUM(Polifuncionalidad!BV113:CS113))</f>
        <v>0</v>
      </c>
      <c r="CA8" s="28"/>
      <c r="CB8" s="28"/>
      <c r="CC8" s="28">
        <f>IF(Inicial!CC8&gt;0,Inicial!CC8-SUM(Polifuncionalidad!CT29:DQ29),Inicial!CC8+SUM(Polifuncionalidad!CT29:DQ29))</f>
        <v>-2</v>
      </c>
      <c r="CD8" s="28">
        <f>IF(Inicial!CD8&gt;0,Inicial!CD8-SUM(Polifuncionalidad!CT50:DQ50),Inicial!CD8+SUM(Polifuncionalidad!CT50:DQ50))</f>
        <v>-1</v>
      </c>
      <c r="CE8" s="28">
        <f>IF(Inicial!CE8&gt;0,Inicial!CE8-SUM(Polifuncionalidad!CT71:DQ71),Inicial!CE8+SUM(Polifuncionalidad!CT71:DQ71))</f>
        <v>-1</v>
      </c>
      <c r="CF8" s="28">
        <f>IF(Inicial!CF8&gt;0,Inicial!CF8-SUM(Polifuncionalidad!CT92:DQ92),Inicial!CF8+SUM(Polifuncionalidad!CT92:DQ92))</f>
        <v>0</v>
      </c>
      <c r="CG8" s="28">
        <f>IF(Inicial!CG8&gt;0,Inicial!CG8-SUM(Polifuncionalidad!CT113:DQ113),Inicial!CG8-SUM(Polifuncionalidad!CT113:DQ113))</f>
        <v>1</v>
      </c>
      <c r="CH8" s="28"/>
      <c r="CI8" s="28"/>
      <c r="CJ8" s="28">
        <f>IF(Inicial!CJ8&gt;0,Inicial!CJ8-SUM(Polifuncionalidad!DR29:EO29),Inicial!CJ8+SUM(Polifuncionalidad!DR29:EO29))</f>
        <v>-3</v>
      </c>
      <c r="CK8" s="28">
        <f>IF(Inicial!CK8&gt;0,Inicial!CK8-SUM(Polifuncionalidad!DS50:EO50),Inicial!CK8+SUM(Polifuncionalidad!DS50:EO50))</f>
        <v>0</v>
      </c>
      <c r="CL8" s="28">
        <f>IF(Inicial!CL8&gt;0,Inicial!CL8-SUM(Polifuncionalidad!DR71:EO71),Inicial!CL8+SUM(Polifuncionalidad!DR71:EO71))</f>
        <v>0</v>
      </c>
      <c r="CM8" s="28">
        <f>IF(Inicial!CM8&gt;0,Inicial!CM8-SUM(Polifuncionalidad!DR92:EO92),Inicial!CM8+SUM(Polifuncionalidad!DR92:EO92))</f>
        <v>-1</v>
      </c>
      <c r="CN8" s="28">
        <f>IF(Inicial!CN8&gt;0,Inicial!CN8-SUM(Polifuncionalidad!DR113:EO113),Inicial!CN8+SUM(Polifuncionalidad!DR113:EO113))</f>
        <v>-1</v>
      </c>
      <c r="CO8" s="28"/>
      <c r="CP8" s="28"/>
      <c r="CQ8" s="28">
        <f>IF(Inicial!CQ8&gt;0,Inicial!CQ8-SUM(Polifuncionalidad!EP29:FM29),Inicial!CQ8+SUM(Polifuncionalidad!EP29:FM29))</f>
        <v>0</v>
      </c>
      <c r="CR8" s="28">
        <f>IF(Inicial!CR8&gt;0,Inicial!CR8-SUM(Polifuncionalidad!EP50:FM50),Inicial!CR8+SUM(Polifuncionalidad!EP50:FM50))</f>
        <v>4</v>
      </c>
      <c r="CS8" s="28">
        <f>IF(Inicial!CS8&gt;0,Inicial!CS8-SUM(Polifuncionalidad!EP71:FM71),Inicial!CS8+SUM(Polifuncionalidad!EP71:FM71))</f>
        <v>2</v>
      </c>
      <c r="CT8" s="28">
        <f>IF(Inicial!CT8&gt;0,Inicial!CT8-SUM(Polifuncionalidad!EP92:FM92),Inicial!CT8+SUM(Polifuncionalidad!EP92:FM92))</f>
        <v>1</v>
      </c>
      <c r="CU8" s="28">
        <f>IF(Inicial!CU8&gt;0,Inicial!CU8-SUM(Polifuncionalidad!EP113:FM113),Inicial!CU8+SUM(Polifuncionalidad!EP113:FM113))</f>
        <v>0</v>
      </c>
      <c r="CV8" s="28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90" t="s">
        <v>32</v>
      </c>
      <c r="B9" s="37">
        <v>6.0</v>
      </c>
      <c r="C9" s="37">
        <v>6.0</v>
      </c>
      <c r="D9" s="37">
        <v>6.0</v>
      </c>
      <c r="E9" s="37">
        <v>6.0</v>
      </c>
      <c r="F9" s="37">
        <v>7.0</v>
      </c>
      <c r="G9" s="31"/>
      <c r="H9" s="31"/>
      <c r="I9" s="37">
        <v>5.0</v>
      </c>
      <c r="J9" s="37">
        <v>7.0</v>
      </c>
      <c r="K9" s="37">
        <v>5.0</v>
      </c>
      <c r="L9" s="37">
        <v>6.0</v>
      </c>
      <c r="M9" s="37">
        <v>7.0</v>
      </c>
      <c r="N9" s="31"/>
      <c r="O9" s="31"/>
      <c r="P9" s="37">
        <v>5.0</v>
      </c>
      <c r="Q9" s="37">
        <v>7.0</v>
      </c>
      <c r="R9" s="37">
        <v>6.0</v>
      </c>
      <c r="S9" s="37">
        <v>7.0</v>
      </c>
      <c r="T9" s="37">
        <v>5.0</v>
      </c>
      <c r="U9" s="31"/>
      <c r="V9" s="31"/>
      <c r="W9" s="37">
        <v>6.0</v>
      </c>
      <c r="X9" s="37">
        <v>6.0</v>
      </c>
      <c r="Y9" s="37">
        <v>6.0</v>
      </c>
      <c r="Z9" s="37">
        <v>6.0</v>
      </c>
      <c r="AA9" s="37">
        <v>6.0</v>
      </c>
      <c r="AB9" s="31"/>
      <c r="AC9" s="31"/>
      <c r="AD9" s="37">
        <v>6.0</v>
      </c>
      <c r="AE9" s="37">
        <v>7.0</v>
      </c>
      <c r="AF9" s="37">
        <v>6.0</v>
      </c>
      <c r="AG9" s="37">
        <v>6.0</v>
      </c>
      <c r="AH9" s="37">
        <v>6.0</v>
      </c>
      <c r="AI9" s="31"/>
      <c r="AJ9" s="31"/>
      <c r="AK9" s="37">
        <v>8.0</v>
      </c>
      <c r="AL9" s="37">
        <v>7.0</v>
      </c>
      <c r="AM9" s="37">
        <v>7.0</v>
      </c>
      <c r="AN9" s="37">
        <v>7.0</v>
      </c>
      <c r="AO9" s="37">
        <v>9.0</v>
      </c>
      <c r="AP9" s="31"/>
      <c r="AQ9" s="31"/>
      <c r="AR9" s="37">
        <v>13.0</v>
      </c>
      <c r="AS9" s="37">
        <v>11.0</v>
      </c>
      <c r="AT9" s="37">
        <v>13.0</v>
      </c>
      <c r="AU9" s="37">
        <v>13.0</v>
      </c>
      <c r="AV9" s="37">
        <v>13.0</v>
      </c>
      <c r="AW9" s="28"/>
      <c r="AX9" s="28"/>
      <c r="AY9" s="28"/>
      <c r="AZ9" s="28"/>
      <c r="BA9" s="28">
        <f>Inicial!BA9</f>
        <v>-5</v>
      </c>
      <c r="BB9" s="28">
        <f>IF(Inicial!BB9&gt;0,Inicial!BB9-SUM(Polifuncionalidad!B51:M51),Inicial!BB9+SUM(Polifuncionalidad!B51:M51))</f>
        <v>3</v>
      </c>
      <c r="BC9" s="28">
        <f>IF(Inicial!BC9&gt;0,Inicial!BC9-SUM(Polifuncionalidad!$B72:$M72),Inicial!BC9+SUM(Polifuncionalidad!$B72:$M72))</f>
        <v>2</v>
      </c>
      <c r="BD9" s="28">
        <f>IF(Inicial!BD9&gt;0,Inicial!BD9-SUM(Polifuncionalidad!$B93:$M93),Inicial!BD9+SUM(Polifuncionalidad!$B93:$M93))</f>
        <v>0</v>
      </c>
      <c r="BE9" s="28">
        <f>IF(Inicial!BE9&gt;0,Inicial!BE9-SUM(Polifuncionalidad!$B114:$M114),Inicial!BE9+SUM(Polifuncionalidad!$B114:$M114))</f>
        <v>1</v>
      </c>
      <c r="BF9" s="28"/>
      <c r="BG9" s="28"/>
      <c r="BH9" s="28">
        <f>IF(Inicial!BH9&gt;0,Inicial!BH9-SUM(Polifuncionalidad!Z30:AW30),Inicial!BH9+SUM(Polifuncionalidad!Z30:AW30))</f>
        <v>-2</v>
      </c>
      <c r="BI9" s="28">
        <f>IF(Inicial!BI9&gt;0,Inicial!BI9-SUM(Polifuncionalidad!Z51:AW51),Inicial!BI9+SUM(Polifuncionalidad!Z51:AW51))</f>
        <v>0</v>
      </c>
      <c r="BJ9" s="28">
        <f>IF(Inicial!BJ9&gt;0,Inicial!BJ9-SUM(Polifuncionalidad!Z72:AW72),Inicial!BJ9+SUM(Polifuncionalidad!Z72:AW72))</f>
        <v>-2</v>
      </c>
      <c r="BK9" s="28">
        <f>IF(Inicial!BK9&gt;0,Inicial!BK9-SUM(Polifuncionalidad!Z93:AW93),Inicial!BK9+SUM(Polifuncionalidad!Z93:AW93))</f>
        <v>0</v>
      </c>
      <c r="BL9" s="28">
        <f>IF(Inicial!BL9&gt;0,Inicial!BL9-SUM(Polifuncionalidad!Z114:AW114),Inicial!BL9+SUM(Polifuncionalidad!Z114:AW114))</f>
        <v>1</v>
      </c>
      <c r="BM9" s="28"/>
      <c r="BN9" s="28"/>
      <c r="BO9" s="28">
        <f>IF(Inicial!BO9&gt;0,Inicial!BO9-SUM(Polifuncionalidad!AX30:BU30),Inicial!BO9+SUM(Polifuncionalidad!AX30:BU30))</f>
        <v>-4</v>
      </c>
      <c r="BP9" s="28">
        <f>IF(Inicial!BP9&gt;0,Inicial!BP9-SUM(Polifuncionalidad!AX51:BU51),Inicial!BP9+SUM(Polifuncionalidad!AX51:BU51))</f>
        <v>1</v>
      </c>
      <c r="BQ9" s="28">
        <f>IF(Inicial!BQ9&gt;0,Inicial!BQ9-SUM(Polifuncionalidad!AX72:BU72),Inicial!BQ9+SUM(Polifuncionalidad!AX72:BU72))</f>
        <v>2</v>
      </c>
      <c r="BR9" s="28">
        <f>IF(Inicial!BR9&gt;0,Inicial!BR9-SUM(Polifuncionalidad!AX93:BU93),Inicial!BR9+SUM(Polifuncionalidad!AX93:BU93))</f>
        <v>-2</v>
      </c>
      <c r="BS9" s="28">
        <f>IF(Inicial!BS9&gt;0,Inicial!BS9-SUM(Polifuncionalidad!AX114:BU114),Inicial!BS9+SUM(Polifuncionalidad!AX114:BU114))</f>
        <v>-3</v>
      </c>
      <c r="BT9" s="28"/>
      <c r="BU9" s="28"/>
      <c r="BV9" s="28">
        <f>IF(Inicial!BV9&gt;0,Inicial!BV9-SUM(Polifuncionalidad!BV30:CS30),Inicial!BV9+SUM(Polifuncionalidad!BV30:CS30))</f>
        <v>-3</v>
      </c>
      <c r="BW9" s="28">
        <f>IF(Inicial!BW9&gt;0,Inicial!BW9-SUM(Polifuncionalidad!BV51:CS51),Inicial!BW9+SUM(Polifuncionalidad!BV51:CS51))</f>
        <v>0</v>
      </c>
      <c r="BX9" s="28">
        <f>IF(Inicial!BX9&gt;0,Inicial!BX9-SUM(Polifuncionalidad!BV72:CS72),Inicial!BX9+SUM(Polifuncionalidad!BV72:CS72))</f>
        <v>1</v>
      </c>
      <c r="BY9" s="28">
        <f>IF(Inicial!BY9&gt;0,Inicial!BY9-SUM(Polifuncionalidad!BV93:CS93),Inicial!BY9+SUM(Polifuncionalidad!BV93:CS93))</f>
        <v>-3</v>
      </c>
      <c r="BZ9" s="28">
        <f>IF(Inicial!BZ9&gt;0,Inicial!BZ9-SUM(Polifuncionalidad!BV114:CS114),Inicial!BZ9+SUM(Polifuncionalidad!BV114:CS114))</f>
        <v>0</v>
      </c>
      <c r="CA9" s="28"/>
      <c r="CB9" s="28"/>
      <c r="CC9" s="28">
        <f>IF(Inicial!CC9&gt;0,Inicial!CC9-SUM(Polifuncionalidad!CT30:DQ30),Inicial!CC9+SUM(Polifuncionalidad!CT30:DQ30))</f>
        <v>-2</v>
      </c>
      <c r="CD9" s="28">
        <f>IF(Inicial!CD9&gt;0,Inicial!CD9-SUM(Polifuncionalidad!CT51:DQ51),Inicial!CD9+SUM(Polifuncionalidad!CT51:DQ51))</f>
        <v>0</v>
      </c>
      <c r="CE9" s="28">
        <f>IF(Inicial!CE9&gt;0,Inicial!CE9-SUM(Polifuncionalidad!CT72:DQ72),Inicial!CE9+SUM(Polifuncionalidad!CT72:DQ72))</f>
        <v>0</v>
      </c>
      <c r="CF9" s="28">
        <f>IF(Inicial!CF9&gt;0,Inicial!CF9-SUM(Polifuncionalidad!CT93:DQ93),Inicial!CF9+SUM(Polifuncionalidad!CT93:DQ93))</f>
        <v>0</v>
      </c>
      <c r="CG9" s="28">
        <f>IF(Inicial!CG9&gt;0,Inicial!CG9-SUM(Polifuncionalidad!CT114:DQ114),Inicial!CG9-SUM(Polifuncionalidad!CT114:DQ114))</f>
        <v>0</v>
      </c>
      <c r="CH9" s="28"/>
      <c r="CI9" s="28"/>
      <c r="CJ9" s="28">
        <f>IF(Inicial!CJ9&gt;0,Inicial!CJ9-SUM(Polifuncionalidad!DR30:EO30),Inicial!CJ9+SUM(Polifuncionalidad!DR30:EO30))</f>
        <v>-3</v>
      </c>
      <c r="CK9" s="28">
        <f>IF(Inicial!CK9&gt;0,Inicial!CK9-SUM(Polifuncionalidad!DS51:EO51),Inicial!CK9+SUM(Polifuncionalidad!DS51:EO51))</f>
        <v>-1</v>
      </c>
      <c r="CL9" s="28">
        <f>IF(Inicial!CL9&gt;0,Inicial!CL9-SUM(Polifuncionalidad!DR72:EO72),Inicial!CL9+SUM(Polifuncionalidad!DR72:EO72))</f>
        <v>0</v>
      </c>
      <c r="CM9" s="28">
        <f>IF(Inicial!CM9&gt;0,Inicial!CM9-SUM(Polifuncionalidad!DR93:EO93),Inicial!CM9+SUM(Polifuncionalidad!DR93:EO93))</f>
        <v>-2</v>
      </c>
      <c r="CN9" s="28">
        <f>IF(Inicial!CN9&gt;0,Inicial!CN9-SUM(Polifuncionalidad!DR114:EO114),Inicial!CN9+SUM(Polifuncionalidad!DR114:EO114))</f>
        <v>1</v>
      </c>
      <c r="CO9" s="28"/>
      <c r="CP9" s="28"/>
      <c r="CQ9" s="28">
        <f>IF(Inicial!CQ9&gt;0,Inicial!CQ9-SUM(Polifuncionalidad!EP30:FM30),Inicial!CQ9+SUM(Polifuncionalidad!EP30:FM30))</f>
        <v>2</v>
      </c>
      <c r="CR9" s="28">
        <f>IF(Inicial!CR9&gt;0,Inicial!CR9-SUM(Polifuncionalidad!EP51:FM51),Inicial!CR9+SUM(Polifuncionalidad!EP51:FM51))</f>
        <v>4</v>
      </c>
      <c r="CS9" s="28">
        <f>IF(Inicial!CS9&gt;0,Inicial!CS9-SUM(Polifuncionalidad!EP72:FM72),Inicial!CS9+SUM(Polifuncionalidad!EP72:FM72))</f>
        <v>6</v>
      </c>
      <c r="CT9" s="28">
        <f>IF(Inicial!CT9&gt;0,Inicial!CT9-SUM(Polifuncionalidad!EP93:FM93),Inicial!CT9+SUM(Polifuncionalidad!EP93:FM93))</f>
        <v>4</v>
      </c>
      <c r="CU9" s="28">
        <f>IF(Inicial!CU9&gt;0,Inicial!CU9-SUM(Polifuncionalidad!EP114:FM114),Inicial!CU9+SUM(Polifuncionalidad!EP114:FM114))</f>
        <v>5</v>
      </c>
      <c r="CV9" s="28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90" t="s">
        <v>33</v>
      </c>
      <c r="B10" s="37">
        <v>6.0</v>
      </c>
      <c r="C10" s="37">
        <v>6.0</v>
      </c>
      <c r="D10" s="37">
        <v>7.0</v>
      </c>
      <c r="E10" s="37">
        <v>6.0</v>
      </c>
      <c r="F10" s="37">
        <v>6.0</v>
      </c>
      <c r="G10" s="31"/>
      <c r="H10" s="31"/>
      <c r="I10" s="37">
        <v>6.0</v>
      </c>
      <c r="J10" s="37">
        <v>7.0</v>
      </c>
      <c r="K10" s="37">
        <v>6.0</v>
      </c>
      <c r="L10" s="37">
        <v>5.0</v>
      </c>
      <c r="M10" s="37">
        <v>5.0</v>
      </c>
      <c r="N10" s="31"/>
      <c r="O10" s="31"/>
      <c r="P10" s="37">
        <v>7.0</v>
      </c>
      <c r="Q10" s="37">
        <v>6.0</v>
      </c>
      <c r="R10" s="37">
        <v>7.0</v>
      </c>
      <c r="S10" s="37">
        <v>6.0</v>
      </c>
      <c r="T10" s="37">
        <v>6.0</v>
      </c>
      <c r="U10" s="31"/>
      <c r="V10" s="31"/>
      <c r="W10" s="37">
        <v>5.0</v>
      </c>
      <c r="X10" s="37">
        <v>6.0</v>
      </c>
      <c r="Y10" s="37">
        <v>5.0</v>
      </c>
      <c r="Z10" s="37">
        <v>5.0</v>
      </c>
      <c r="AA10" s="37">
        <v>7.0</v>
      </c>
      <c r="AB10" s="31"/>
      <c r="AC10" s="31"/>
      <c r="AD10" s="37">
        <v>6.0</v>
      </c>
      <c r="AE10" s="37">
        <v>7.0</v>
      </c>
      <c r="AF10" s="37">
        <v>6.0</v>
      </c>
      <c r="AG10" s="37">
        <v>6.0</v>
      </c>
      <c r="AH10" s="37">
        <v>6.0</v>
      </c>
      <c r="AI10" s="31"/>
      <c r="AJ10" s="31"/>
      <c r="AK10" s="37">
        <v>7.0</v>
      </c>
      <c r="AL10" s="37">
        <v>8.0</v>
      </c>
      <c r="AM10" s="37">
        <v>7.0</v>
      </c>
      <c r="AN10" s="37">
        <v>7.0</v>
      </c>
      <c r="AO10" s="37">
        <v>8.0</v>
      </c>
      <c r="AP10" s="31"/>
      <c r="AQ10" s="31"/>
      <c r="AR10" s="37">
        <v>11.0</v>
      </c>
      <c r="AS10" s="37">
        <v>11.0</v>
      </c>
      <c r="AT10" s="37">
        <v>9.0</v>
      </c>
      <c r="AU10" s="37">
        <v>9.0</v>
      </c>
      <c r="AV10" s="37">
        <v>9.0</v>
      </c>
      <c r="AW10" s="28"/>
      <c r="AX10" s="28"/>
      <c r="AY10" s="28"/>
      <c r="AZ10" s="28"/>
      <c r="BA10" s="28">
        <f>Inicial!BA10</f>
        <v>-5</v>
      </c>
      <c r="BB10" s="28">
        <f>IF(Inicial!BB10&gt;0,Inicial!BB10-SUM(Polifuncionalidad!B52:M52),Inicial!BB10+SUM(Polifuncionalidad!B52:M52))</f>
        <v>3</v>
      </c>
      <c r="BC10" s="28">
        <f>IF(Inicial!BC10&gt;0,Inicial!BC10-SUM(Polifuncionalidad!$B73:$M73),Inicial!BC10+SUM(Polifuncionalidad!$B73:$M73))</f>
        <v>3</v>
      </c>
      <c r="BD10" s="28">
        <f>IF(Inicial!BD10&gt;0,Inicial!BD10-SUM(Polifuncionalidad!$B94:$M94),Inicial!BD10+SUM(Polifuncionalidad!$B94:$M94))</f>
        <v>0</v>
      </c>
      <c r="BE10" s="28">
        <f>IF(Inicial!BE10&gt;0,Inicial!BE10-SUM(Polifuncionalidad!$B115:$M115),Inicial!BE10+SUM(Polifuncionalidad!$B115:$M115))</f>
        <v>0</v>
      </c>
      <c r="BF10" s="28"/>
      <c r="BG10" s="28"/>
      <c r="BH10" s="28">
        <f>IF(Inicial!BH10&gt;0,Inicial!BH10-SUM(Polifuncionalidad!Z31:AW31),Inicial!BH10+SUM(Polifuncionalidad!Z31:AW31))</f>
        <v>-1</v>
      </c>
      <c r="BI10" s="28">
        <f>IF(Inicial!BI10&gt;0,Inicial!BI10-SUM(Polifuncionalidad!Z52:AW52),Inicial!BI10+SUM(Polifuncionalidad!Z52:AW52))</f>
        <v>0</v>
      </c>
      <c r="BJ10" s="28">
        <f>IF(Inicial!BJ10&gt;0,Inicial!BJ10-SUM(Polifuncionalidad!Z73:AW73),Inicial!BJ10+SUM(Polifuncionalidad!Z73:AW73))</f>
        <v>-1</v>
      </c>
      <c r="BK10" s="28">
        <f>IF(Inicial!BK10&gt;0,Inicial!BK10-SUM(Polifuncionalidad!Z94:AW94),Inicial!BK10+SUM(Polifuncionalidad!Z94:AW94))</f>
        <v>-1</v>
      </c>
      <c r="BL10" s="28">
        <f>IF(Inicial!BL10&gt;0,Inicial!BL10-SUM(Polifuncionalidad!Z115:AW115),Inicial!BL10+SUM(Polifuncionalidad!Z115:AW115))</f>
        <v>-1</v>
      </c>
      <c r="BM10" s="28"/>
      <c r="BN10" s="28"/>
      <c r="BO10" s="28">
        <f>IF(Inicial!BO10&gt;0,Inicial!BO10-SUM(Polifuncionalidad!AX31:BU31),Inicial!BO10+SUM(Polifuncionalidad!AX31:BU31))</f>
        <v>-2</v>
      </c>
      <c r="BP10" s="28">
        <f>IF(Inicial!BP10&gt;0,Inicial!BP10-SUM(Polifuncionalidad!AX52:BU52),Inicial!BP10+SUM(Polifuncionalidad!AX52:BU52))</f>
        <v>0</v>
      </c>
      <c r="BQ10" s="28">
        <f>IF(Inicial!BQ10&gt;0,Inicial!BQ10-SUM(Polifuncionalidad!AX73:BU73),Inicial!BQ10+SUM(Polifuncionalidad!AX73:BU73))</f>
        <v>-1</v>
      </c>
      <c r="BR10" s="28">
        <f>IF(Inicial!BR10&gt;0,Inicial!BR10-SUM(Polifuncionalidad!AX94:BU94),Inicial!BR10+SUM(Polifuncionalidad!AX94:BU94))</f>
        <v>-3</v>
      </c>
      <c r="BS10" s="28">
        <f>IF(Inicial!BS10&gt;0,Inicial!BS10-SUM(Polifuncionalidad!AX115:BU115),Inicial!BS10+SUM(Polifuncionalidad!AX115:BU115))</f>
        <v>-2</v>
      </c>
      <c r="BT10" s="28"/>
      <c r="BU10" s="28"/>
      <c r="BV10" s="28">
        <f>IF(Inicial!BV10&gt;0,Inicial!BV10-SUM(Polifuncionalidad!BV31:CS31),Inicial!BV10+SUM(Polifuncionalidad!BV31:CS31))</f>
        <v>-4</v>
      </c>
      <c r="BW10" s="28">
        <f>IF(Inicial!BW10&gt;0,Inicial!BW10-SUM(Polifuncionalidad!BV52:CS52),Inicial!BW10+SUM(Polifuncionalidad!BV52:CS52))</f>
        <v>0</v>
      </c>
      <c r="BX10" s="28">
        <f>IF(Inicial!BX10&gt;0,Inicial!BX10-SUM(Polifuncionalidad!BV73:CS73),Inicial!BX10+SUM(Polifuncionalidad!BV73:CS73))</f>
        <v>0</v>
      </c>
      <c r="BY10" s="28">
        <f>IF(Inicial!BY10&gt;0,Inicial!BY10-SUM(Polifuncionalidad!BV94:CS94),Inicial!BY10+SUM(Polifuncionalidad!BV94:CS94))</f>
        <v>-4</v>
      </c>
      <c r="BZ10" s="28">
        <f>IF(Inicial!BZ10&gt;0,Inicial!BZ10-SUM(Polifuncionalidad!BV115:CS115),Inicial!BZ10+SUM(Polifuncionalidad!BV115:CS115))</f>
        <v>1</v>
      </c>
      <c r="CA10" s="28"/>
      <c r="CB10" s="28"/>
      <c r="CC10" s="28">
        <f>IF(Inicial!CC10&gt;0,Inicial!CC10-SUM(Polifuncionalidad!CT31:DQ31),Inicial!CC10+SUM(Polifuncionalidad!CT31:DQ31))</f>
        <v>-2</v>
      </c>
      <c r="CD10" s="28">
        <f>IF(Inicial!CD10&gt;0,Inicial!CD10-SUM(Polifuncionalidad!CT52:DQ52),Inicial!CD10+SUM(Polifuncionalidad!CT52:DQ52))</f>
        <v>0</v>
      </c>
      <c r="CE10" s="28">
        <f>IF(Inicial!CE10&gt;0,Inicial!CE10-SUM(Polifuncionalidad!CT73:DQ73),Inicial!CE10+SUM(Polifuncionalidad!CT73:DQ73))</f>
        <v>0</v>
      </c>
      <c r="CF10" s="28">
        <f>IF(Inicial!CF10&gt;0,Inicial!CF10-SUM(Polifuncionalidad!CT94:DQ94),Inicial!CF10+SUM(Polifuncionalidad!CT94:DQ94))</f>
        <v>0</v>
      </c>
      <c r="CG10" s="28">
        <f>IF(Inicial!CG10&gt;0,Inicial!CG10-SUM(Polifuncionalidad!CT115:DQ115),Inicial!CG10-SUM(Polifuncionalidad!CT115:DQ115))</f>
        <v>0</v>
      </c>
      <c r="CH10" s="28"/>
      <c r="CI10" s="28"/>
      <c r="CJ10" s="28">
        <f>IF(Inicial!CJ10&gt;0,Inicial!CJ10-SUM(Polifuncionalidad!DR31:EO31),Inicial!CJ10+SUM(Polifuncionalidad!DR31:EO31))</f>
        <v>-4</v>
      </c>
      <c r="CK10" s="28">
        <f>IF(Inicial!CK10&gt;0,Inicial!CK10-SUM(Polifuncionalidad!DS52:EO52),Inicial!CK10+SUM(Polifuncionalidad!DS52:EO52))</f>
        <v>0</v>
      </c>
      <c r="CL10" s="28">
        <f>IF(Inicial!CL10&gt;0,Inicial!CL10-SUM(Polifuncionalidad!DR73:EO73),Inicial!CL10+SUM(Polifuncionalidad!DR73:EO73))</f>
        <v>0</v>
      </c>
      <c r="CM10" s="28">
        <f>IF(Inicial!CM10&gt;0,Inicial!CM10-SUM(Polifuncionalidad!DR94:EO94),Inicial!CM10+SUM(Polifuncionalidad!DR94:EO94))</f>
        <v>-2</v>
      </c>
      <c r="CN10" s="28">
        <f>IF(Inicial!CN10&gt;0,Inicial!CN10-SUM(Polifuncionalidad!DR115:EO115),Inicial!CN10+SUM(Polifuncionalidad!DR115:EO115))</f>
        <v>0</v>
      </c>
      <c r="CO10" s="28"/>
      <c r="CP10" s="28"/>
      <c r="CQ10" s="28">
        <f>IF(Inicial!CQ10&gt;0,Inicial!CQ10-SUM(Polifuncionalidad!EP31:FM31),Inicial!CQ10+SUM(Polifuncionalidad!EP31:FM31))</f>
        <v>0</v>
      </c>
      <c r="CR10" s="28">
        <f>IF(Inicial!CR10&gt;0,Inicial!CR10-SUM(Polifuncionalidad!EP52:FM52),Inicial!CR10+SUM(Polifuncionalidad!EP52:FM52))</f>
        <v>4</v>
      </c>
      <c r="CS10" s="28">
        <f>IF(Inicial!CS10&gt;0,Inicial!CS10-SUM(Polifuncionalidad!EP73:FM73),Inicial!CS10+SUM(Polifuncionalidad!EP73:FM73))</f>
        <v>2</v>
      </c>
      <c r="CT10" s="28">
        <f>IF(Inicial!CT10&gt;0,Inicial!CT10-SUM(Polifuncionalidad!EP94:FM94),Inicial!CT10+SUM(Polifuncionalidad!EP94:FM94))</f>
        <v>0</v>
      </c>
      <c r="CU10" s="28">
        <f>IF(Inicial!CU10&gt;0,Inicial!CU10-SUM(Polifuncionalidad!EP115:FM115),Inicial!CU10+SUM(Polifuncionalidad!EP115:FM115))</f>
        <v>1</v>
      </c>
      <c r="CV10" s="28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90" t="s">
        <v>34</v>
      </c>
      <c r="B11" s="37">
        <v>5.0</v>
      </c>
      <c r="C11" s="37">
        <v>6.0</v>
      </c>
      <c r="D11" s="37">
        <v>7.0</v>
      </c>
      <c r="E11" s="37">
        <v>6.0</v>
      </c>
      <c r="F11" s="37">
        <v>5.0</v>
      </c>
      <c r="G11" s="31"/>
      <c r="H11" s="31"/>
      <c r="I11" s="37">
        <v>6.0</v>
      </c>
      <c r="J11" s="37">
        <v>5.0</v>
      </c>
      <c r="K11" s="37">
        <v>6.0</v>
      </c>
      <c r="L11" s="37">
        <v>7.0</v>
      </c>
      <c r="M11" s="37">
        <v>6.0</v>
      </c>
      <c r="N11" s="31"/>
      <c r="O11" s="31"/>
      <c r="P11" s="37">
        <v>6.0</v>
      </c>
      <c r="Q11" s="37">
        <v>6.0</v>
      </c>
      <c r="R11" s="37">
        <v>7.0</v>
      </c>
      <c r="S11" s="37">
        <v>6.0</v>
      </c>
      <c r="T11" s="37">
        <v>5.0</v>
      </c>
      <c r="U11" s="31"/>
      <c r="V11" s="31"/>
      <c r="W11" s="37">
        <v>6.0</v>
      </c>
      <c r="X11" s="37">
        <v>5.0</v>
      </c>
      <c r="Y11" s="37">
        <v>7.0</v>
      </c>
      <c r="Z11" s="37">
        <v>7.0</v>
      </c>
      <c r="AA11" s="37">
        <v>6.0</v>
      </c>
      <c r="AB11" s="31"/>
      <c r="AC11" s="31"/>
      <c r="AD11" s="37">
        <v>6.0</v>
      </c>
      <c r="AE11" s="37">
        <v>6.0</v>
      </c>
      <c r="AF11" s="37">
        <v>6.0</v>
      </c>
      <c r="AG11" s="37">
        <v>6.0</v>
      </c>
      <c r="AH11" s="37">
        <v>6.0</v>
      </c>
      <c r="AI11" s="31"/>
      <c r="AJ11" s="31"/>
      <c r="AK11" s="37">
        <v>9.0</v>
      </c>
      <c r="AL11" s="37">
        <v>7.0</v>
      </c>
      <c r="AM11" s="37">
        <v>8.0</v>
      </c>
      <c r="AN11" s="37">
        <v>9.0</v>
      </c>
      <c r="AO11" s="37">
        <v>7.0</v>
      </c>
      <c r="AP11" s="31"/>
      <c r="AQ11" s="31"/>
      <c r="AR11" s="37">
        <v>8.0</v>
      </c>
      <c r="AS11" s="37">
        <v>8.0</v>
      </c>
      <c r="AT11" s="37">
        <v>10.0</v>
      </c>
      <c r="AU11" s="37">
        <v>7.0</v>
      </c>
      <c r="AV11" s="37">
        <v>9.0</v>
      </c>
      <c r="AW11" s="28"/>
      <c r="AX11" s="28"/>
      <c r="AY11" s="28"/>
      <c r="AZ11" s="28"/>
      <c r="BA11" s="28">
        <f>Inicial!BA11</f>
        <v>-9</v>
      </c>
      <c r="BB11" s="28">
        <f>IF(Inicial!BB11&gt;0,Inicial!BB11-SUM(Polifuncionalidad!B53:M53),Inicial!BB11+SUM(Polifuncionalidad!B53:M53))</f>
        <v>0</v>
      </c>
      <c r="BC11" s="28">
        <f>IF(Inicial!BC11&gt;0,Inicial!BC11-SUM(Polifuncionalidad!$B74:$M74),Inicial!BC11+SUM(Polifuncionalidad!$B74:$M74))</f>
        <v>0</v>
      </c>
      <c r="BD11" s="28">
        <f>IF(Inicial!BD11&gt;0,Inicial!BD11-SUM(Polifuncionalidad!$B95:$M95),Inicial!BD11+SUM(Polifuncionalidad!$B95:$M95))</f>
        <v>-1</v>
      </c>
      <c r="BE11" s="28">
        <f>IF(Inicial!BE11&gt;0,Inicial!BE11-SUM(Polifuncionalidad!$B116:$M116),Inicial!BE11+SUM(Polifuncionalidad!$B116:$M116))</f>
        <v>-3</v>
      </c>
      <c r="BF11" s="28"/>
      <c r="BG11" s="28"/>
      <c r="BH11" s="28">
        <f>IF(Inicial!BH11&gt;0,Inicial!BH11-SUM(Polifuncionalidad!Z32:AW32),Inicial!BH11+SUM(Polifuncionalidad!Z32:AW32))</f>
        <v>-6</v>
      </c>
      <c r="BI11" s="28">
        <f>IF(Inicial!BI11&gt;0,Inicial!BI11-SUM(Polifuncionalidad!Z53:AW53),Inicial!BI11+SUM(Polifuncionalidad!Z53:AW53))</f>
        <v>1</v>
      </c>
      <c r="BJ11" s="28">
        <f>IF(Inicial!BJ11&gt;0,Inicial!BJ11-SUM(Polifuncionalidad!Z74:AW74),Inicial!BJ11+SUM(Polifuncionalidad!Z74:AW74))</f>
        <v>-7</v>
      </c>
      <c r="BK11" s="28">
        <f>IF(Inicial!BK11&gt;0,Inicial!BK11-SUM(Polifuncionalidad!Z95:AW95),Inicial!BK11+SUM(Polifuncionalidad!Z95:AW95))</f>
        <v>-3</v>
      </c>
      <c r="BL11" s="28">
        <f>IF(Inicial!BL11&gt;0,Inicial!BL11-SUM(Polifuncionalidad!Z116:AW116),Inicial!BL11+SUM(Polifuncionalidad!Z116:AW116))</f>
        <v>-4</v>
      </c>
      <c r="BM11" s="28"/>
      <c r="BN11" s="28"/>
      <c r="BO11" s="28">
        <f>IF(Inicial!BO11&gt;0,Inicial!BO11-SUM(Polifuncionalidad!AX32:BU32),Inicial!BO11+SUM(Polifuncionalidad!AX32:BU32))</f>
        <v>-8</v>
      </c>
      <c r="BP11" s="28">
        <f>IF(Inicial!BP11&gt;0,Inicial!BP11-SUM(Polifuncionalidad!AX53:BU53),Inicial!BP11+SUM(Polifuncionalidad!AX53:BU53))</f>
        <v>-3</v>
      </c>
      <c r="BQ11" s="28">
        <f>IF(Inicial!BQ11&gt;0,Inicial!BQ11-SUM(Polifuncionalidad!AX74:BU74),Inicial!BQ11+SUM(Polifuncionalidad!AX74:BU74))</f>
        <v>0</v>
      </c>
      <c r="BR11" s="28">
        <f>IF(Inicial!BR11&gt;0,Inicial!BR11-SUM(Polifuncionalidad!AX95:BU95),Inicial!BR11+SUM(Polifuncionalidad!AX95:BU95))</f>
        <v>-7</v>
      </c>
      <c r="BS11" s="28">
        <f>IF(Inicial!BS11&gt;0,Inicial!BS11-SUM(Polifuncionalidad!AX116:BU116),Inicial!BS11+SUM(Polifuncionalidad!AX116:BU116))</f>
        <v>-7</v>
      </c>
      <c r="BT11" s="28"/>
      <c r="BU11" s="28"/>
      <c r="BV11" s="28">
        <f>IF(Inicial!BV11&gt;0,Inicial!BV11-SUM(Polifuncionalidad!BV32:CS32),Inicial!BV11+SUM(Polifuncionalidad!BV32:CS32))</f>
        <v>-5</v>
      </c>
      <c r="BW11" s="28">
        <f>IF(Inicial!BW11&gt;0,Inicial!BW11-SUM(Polifuncionalidad!BV53:CS53),Inicial!BW11+SUM(Polifuncionalidad!BV53:CS53))</f>
        <v>-1</v>
      </c>
      <c r="BX11" s="28">
        <f>IF(Inicial!BX11&gt;0,Inicial!BX11-SUM(Polifuncionalidad!BV74:CS74),Inicial!BX11+SUM(Polifuncionalidad!BV74:CS74))</f>
        <v>-4</v>
      </c>
      <c r="BY11" s="28">
        <f>IF(Inicial!BY11&gt;0,Inicial!BY11-SUM(Polifuncionalidad!BV95:CS95),Inicial!BY11+SUM(Polifuncionalidad!BV95:CS95))</f>
        <v>-6</v>
      </c>
      <c r="BZ11" s="28">
        <f>IF(Inicial!BZ11&gt;0,Inicial!BZ11-SUM(Polifuncionalidad!BV116:CS116),Inicial!BZ11+SUM(Polifuncionalidad!BV116:CS116))</f>
        <v>-2</v>
      </c>
      <c r="CA11" s="28"/>
      <c r="CB11" s="28"/>
      <c r="CC11" s="28">
        <f>IF(Inicial!CC11&gt;0,Inicial!CC11-SUM(Polifuncionalidad!CT32:DQ32),Inicial!CC11+SUM(Polifuncionalidad!CT32:DQ32))</f>
        <v>-7</v>
      </c>
      <c r="CD11" s="28">
        <f>IF(Inicial!CD11&gt;0,Inicial!CD11-SUM(Polifuncionalidad!CT53:DQ53),Inicial!CD11+SUM(Polifuncionalidad!CT53:DQ53))</f>
        <v>4</v>
      </c>
      <c r="CE11" s="28">
        <f>IF(Inicial!CE11&gt;0,Inicial!CE11-SUM(Polifuncionalidad!CT74:DQ74),Inicial!CE11+SUM(Polifuncionalidad!CT74:DQ74))</f>
        <v>-6</v>
      </c>
      <c r="CF11" s="28">
        <f>IF(Inicial!CF11&gt;0,Inicial!CF11-SUM(Polifuncionalidad!CT95:DQ95),Inicial!CF11+SUM(Polifuncionalidad!CT95:DQ95))</f>
        <v>-3</v>
      </c>
      <c r="CG11" s="28">
        <f>IF(Inicial!CG11&gt;0,Inicial!CG11-SUM(Polifuncionalidad!CT116:DQ116),Inicial!CG11-SUM(Polifuncionalidad!CT116:DQ116))</f>
        <v>-4</v>
      </c>
      <c r="CH11" s="28"/>
      <c r="CI11" s="28"/>
      <c r="CJ11" s="28">
        <f>IF(Inicial!CJ11&gt;0,Inicial!CJ11-SUM(Polifuncionalidad!DR32:EO32),Inicial!CJ11+SUM(Polifuncionalidad!DR32:EO32))</f>
        <v>-7</v>
      </c>
      <c r="CK11" s="28">
        <f>IF(Inicial!CK11&gt;0,Inicial!CK11-SUM(Polifuncionalidad!DS53:EO53),Inicial!CK11+SUM(Polifuncionalidad!DS53:EO53))</f>
        <v>2</v>
      </c>
      <c r="CL11" s="28">
        <f>IF(Inicial!CL11&gt;0,Inicial!CL11-SUM(Polifuncionalidad!DR74:EO74),Inicial!CL11+SUM(Polifuncionalidad!DR74:EO74))</f>
        <v>-5</v>
      </c>
      <c r="CM11" s="28">
        <f>IF(Inicial!CM11&gt;0,Inicial!CM11-SUM(Polifuncionalidad!DR95:EO95),Inicial!CM11+SUM(Polifuncionalidad!DR95:EO95))</f>
        <v>-4</v>
      </c>
      <c r="CN11" s="28">
        <f>IF(Inicial!CN11&gt;0,Inicial!CN11-SUM(Polifuncionalidad!DR116:EO116),Inicial!CN11+SUM(Polifuncionalidad!DR116:EO116))</f>
        <v>-5</v>
      </c>
      <c r="CO11" s="28"/>
      <c r="CP11" s="28"/>
      <c r="CQ11" s="28">
        <f>IF(Inicial!CQ11&gt;0,Inicial!CQ11-SUM(Polifuncionalidad!EP32:FM32),Inicial!CQ11+SUM(Polifuncionalidad!EP32:FM32))</f>
        <v>-8</v>
      </c>
      <c r="CR11" s="28">
        <f>IF(Inicial!CR11&gt;0,Inicial!CR11-SUM(Polifuncionalidad!EP53:FM53),Inicial!CR11+SUM(Polifuncionalidad!EP53:FM53))</f>
        <v>2</v>
      </c>
      <c r="CS11" s="28">
        <f>IF(Inicial!CS11&gt;0,Inicial!CS11-SUM(Polifuncionalidad!EP74:FM74),Inicial!CS11+SUM(Polifuncionalidad!EP74:FM74))</f>
        <v>-3</v>
      </c>
      <c r="CT11" s="28">
        <f>IF(Inicial!CT11&gt;0,Inicial!CT11-SUM(Polifuncionalidad!EP95:FM95),Inicial!CT11+SUM(Polifuncionalidad!EP95:FM95))</f>
        <v>-6</v>
      </c>
      <c r="CU11" s="28">
        <f>IF(Inicial!CU11&gt;0,Inicial!CU11-SUM(Polifuncionalidad!EP116:FM116),Inicial!CU11+SUM(Polifuncionalidad!EP116:FM116))</f>
        <v>-3</v>
      </c>
      <c r="CV11" s="28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90" t="s">
        <v>35</v>
      </c>
      <c r="B12" s="37">
        <v>6.0</v>
      </c>
      <c r="C12" s="37">
        <v>6.0</v>
      </c>
      <c r="D12" s="37">
        <v>5.0</v>
      </c>
      <c r="E12" s="37">
        <v>7.0</v>
      </c>
      <c r="F12" s="37">
        <v>7.0</v>
      </c>
      <c r="G12" s="31"/>
      <c r="H12" s="31"/>
      <c r="I12" s="37">
        <v>6.0</v>
      </c>
      <c r="J12" s="37">
        <v>5.0</v>
      </c>
      <c r="K12" s="37">
        <v>6.0</v>
      </c>
      <c r="L12" s="37">
        <v>7.0</v>
      </c>
      <c r="M12" s="37">
        <v>6.0</v>
      </c>
      <c r="N12" s="31"/>
      <c r="O12" s="31"/>
      <c r="P12" s="37">
        <v>7.0</v>
      </c>
      <c r="Q12" s="37">
        <v>7.0</v>
      </c>
      <c r="R12" s="37">
        <v>5.0</v>
      </c>
      <c r="S12" s="37">
        <v>7.0</v>
      </c>
      <c r="T12" s="37">
        <v>5.0</v>
      </c>
      <c r="U12" s="31"/>
      <c r="V12" s="31"/>
      <c r="W12" s="37">
        <v>7.0</v>
      </c>
      <c r="X12" s="37">
        <v>5.0</v>
      </c>
      <c r="Y12" s="37">
        <v>6.0</v>
      </c>
      <c r="Z12" s="37">
        <v>6.0</v>
      </c>
      <c r="AA12" s="37">
        <v>7.0</v>
      </c>
      <c r="AB12" s="31"/>
      <c r="AC12" s="31"/>
      <c r="AD12" s="37">
        <v>6.0</v>
      </c>
      <c r="AE12" s="37">
        <v>5.0</v>
      </c>
      <c r="AF12" s="37">
        <v>6.0</v>
      </c>
      <c r="AG12" s="37">
        <v>6.0</v>
      </c>
      <c r="AH12" s="37">
        <v>4.0</v>
      </c>
      <c r="AI12" s="31"/>
      <c r="AJ12" s="31"/>
      <c r="AK12" s="37">
        <v>9.0</v>
      </c>
      <c r="AL12" s="37">
        <v>8.0</v>
      </c>
      <c r="AM12" s="37">
        <v>8.0</v>
      </c>
      <c r="AN12" s="37">
        <v>8.0</v>
      </c>
      <c r="AO12" s="37">
        <v>7.0</v>
      </c>
      <c r="AP12" s="31"/>
      <c r="AQ12" s="31"/>
      <c r="AR12" s="37">
        <v>12.0</v>
      </c>
      <c r="AS12" s="37">
        <v>12.0</v>
      </c>
      <c r="AT12" s="37">
        <v>13.0</v>
      </c>
      <c r="AU12" s="37">
        <v>11.0</v>
      </c>
      <c r="AV12" s="37">
        <v>13.0</v>
      </c>
      <c r="AW12" s="28"/>
      <c r="AX12" s="28"/>
      <c r="AY12" s="28"/>
      <c r="AZ12" s="28"/>
      <c r="BA12" s="28">
        <f>Inicial!BA12</f>
        <v>-2</v>
      </c>
      <c r="BB12" s="28">
        <f>IF(Inicial!BB12&gt;0,Inicial!BB12-SUM(Polifuncionalidad!B54:M54),Inicial!BB12+SUM(Polifuncionalidad!B54:M54))</f>
        <v>1</v>
      </c>
      <c r="BC12" s="28">
        <f>IF(Inicial!BC12&gt;0,Inicial!BC12-SUM(Polifuncionalidad!$B75:$M75),Inicial!BC12+SUM(Polifuncionalidad!$B75:$M75))</f>
        <v>-1</v>
      </c>
      <c r="BD12" s="28">
        <f>IF(Inicial!BD12&gt;0,Inicial!BD12-SUM(Polifuncionalidad!$B96:$M96),Inicial!BD12+SUM(Polifuncionalidad!$B96:$M96))</f>
        <v>1</v>
      </c>
      <c r="BE12" s="28">
        <f>IF(Inicial!BE12&gt;0,Inicial!BE12-SUM(Polifuncionalidad!$B117:$M117),Inicial!BE12+SUM(Polifuncionalidad!$B117:$M117))</f>
        <v>1</v>
      </c>
      <c r="BF12" s="28"/>
      <c r="BG12" s="28"/>
      <c r="BH12" s="28">
        <f>IF(Inicial!BH12&gt;0,Inicial!BH12-SUM(Polifuncionalidad!Z33:AW33),Inicial!BH12+SUM(Polifuncionalidad!Z33:AW33))</f>
        <v>-4</v>
      </c>
      <c r="BI12" s="28">
        <f>IF(Inicial!BI12&gt;0,Inicial!BI12-SUM(Polifuncionalidad!Z54:AW54),Inicial!BI12+SUM(Polifuncionalidad!Z54:AW54))</f>
        <v>1</v>
      </c>
      <c r="BJ12" s="28">
        <f>IF(Inicial!BJ12&gt;0,Inicial!BJ12-SUM(Polifuncionalidad!Z75:AW75),Inicial!BJ12+SUM(Polifuncionalidad!Z75:AW75))</f>
        <v>-3</v>
      </c>
      <c r="BK12" s="28">
        <f>IF(Inicial!BK12&gt;0,Inicial!BK12-SUM(Polifuncionalidad!Z96:AW96),Inicial!BK12+SUM(Polifuncionalidad!Z96:AW96))</f>
        <v>1</v>
      </c>
      <c r="BL12" s="28">
        <f>IF(Inicial!BL12&gt;0,Inicial!BL12-SUM(Polifuncionalidad!Z117:AW117),Inicial!BL12+SUM(Polifuncionalidad!Z117:AW117))</f>
        <v>0</v>
      </c>
      <c r="BM12" s="28"/>
      <c r="BN12" s="28"/>
      <c r="BO12" s="28">
        <f>IF(Inicial!BO12&gt;0,Inicial!BO12-SUM(Polifuncionalidad!AX33:BU33),Inicial!BO12+SUM(Polifuncionalidad!AX33:BU33))</f>
        <v>-1</v>
      </c>
      <c r="BP12" s="28">
        <f>IF(Inicial!BP12&gt;0,Inicial!BP12-SUM(Polifuncionalidad!AX54:BU54),Inicial!BP12+SUM(Polifuncionalidad!AX54:BU54))</f>
        <v>2</v>
      </c>
      <c r="BQ12" s="28">
        <f>IF(Inicial!BQ12&gt;0,Inicial!BQ12-SUM(Polifuncionalidad!AX75:BU75),Inicial!BQ12+SUM(Polifuncionalidad!AX75:BU75))</f>
        <v>2</v>
      </c>
      <c r="BR12" s="28">
        <f>IF(Inicial!BR12&gt;0,Inicial!BR12-SUM(Polifuncionalidad!AX96:BU96),Inicial!BR12+SUM(Polifuncionalidad!AX96:BU96))</f>
        <v>-2</v>
      </c>
      <c r="BS12" s="28">
        <f>IF(Inicial!BS12&gt;0,Inicial!BS12-SUM(Polifuncionalidad!AX117:BU117),Inicial!BS12+SUM(Polifuncionalidad!AX117:BU117))</f>
        <v>-3</v>
      </c>
      <c r="BT12" s="28"/>
      <c r="BU12" s="28"/>
      <c r="BV12" s="28">
        <f>IF(Inicial!BV12&gt;0,Inicial!BV12-SUM(Polifuncionalidad!BV33:CS33),Inicial!BV12+SUM(Polifuncionalidad!BV33:CS33))</f>
        <v>0</v>
      </c>
      <c r="BW12" s="28">
        <f>IF(Inicial!BW12&gt;0,Inicial!BW12-SUM(Polifuncionalidad!BV54:CS54),Inicial!BW12+SUM(Polifuncionalidad!BV54:CS54))</f>
        <v>1</v>
      </c>
      <c r="BX12" s="28">
        <f>IF(Inicial!BX12&gt;0,Inicial!BX12-SUM(Polifuncionalidad!BV75:CS75),Inicial!BX12+SUM(Polifuncionalidad!BV75:CS75))</f>
        <v>-1</v>
      </c>
      <c r="BY12" s="28">
        <f>IF(Inicial!BY12&gt;0,Inicial!BY12-SUM(Polifuncionalidad!BV96:CS96),Inicial!BY12+SUM(Polifuncionalidad!BV96:CS96))</f>
        <v>-3</v>
      </c>
      <c r="BZ12" s="28">
        <f>IF(Inicial!BZ12&gt;0,Inicial!BZ12-SUM(Polifuncionalidad!BV117:CS117),Inicial!BZ12+SUM(Polifuncionalidad!BV117:CS117))</f>
        <v>3</v>
      </c>
      <c r="CA12" s="28"/>
      <c r="CB12" s="28"/>
      <c r="CC12" s="28">
        <f>IF(Inicial!CC12&gt;0,Inicial!CC12-SUM(Polifuncionalidad!CT33:DQ33),Inicial!CC12+SUM(Polifuncionalidad!CT33:DQ33))</f>
        <v>-1</v>
      </c>
      <c r="CD12" s="28">
        <f>IF(Inicial!CD12&gt;0,Inicial!CD12-SUM(Polifuncionalidad!CT54:DQ54),Inicial!CD12+SUM(Polifuncionalidad!CT54:DQ54))</f>
        <v>3</v>
      </c>
      <c r="CE12" s="28">
        <f>IF(Inicial!CE12&gt;0,Inicial!CE12-SUM(Polifuncionalidad!CT75:DQ75),Inicial!CE12+SUM(Polifuncionalidad!CT75:DQ75))</f>
        <v>-3</v>
      </c>
      <c r="CF12" s="28">
        <f>IF(Inicial!CF12&gt;0,Inicial!CF12-SUM(Polifuncionalidad!CT96:DQ96),Inicial!CF12+SUM(Polifuncionalidad!CT96:DQ96))</f>
        <v>0</v>
      </c>
      <c r="CG12" s="28">
        <f>IF(Inicial!CG12&gt;0,Inicial!CG12-SUM(Polifuncionalidad!CT117:DQ117),Inicial!CG12-SUM(Polifuncionalidad!CT117:DQ117))</f>
        <v>-4</v>
      </c>
      <c r="CH12" s="28"/>
      <c r="CI12" s="28"/>
      <c r="CJ12" s="28">
        <f>IF(Inicial!CJ12&gt;0,Inicial!CJ12-SUM(Polifuncionalidad!DR33:EO33),Inicial!CJ12+SUM(Polifuncionalidad!DR33:EO33))</f>
        <v>-1</v>
      </c>
      <c r="CK12" s="28">
        <f>IF(Inicial!CK12&gt;0,Inicial!CK12-SUM(Polifuncionalidad!DS54:EO54),Inicial!CK12+SUM(Polifuncionalidad!DS54:EO54))</f>
        <v>-1</v>
      </c>
      <c r="CL12" s="28">
        <f>IF(Inicial!CL12&gt;0,Inicial!CL12-SUM(Polifuncionalidad!DR75:EO75),Inicial!CL12+SUM(Polifuncionalidad!DR75:EO75))</f>
        <v>-1</v>
      </c>
      <c r="CM12" s="28">
        <f>IF(Inicial!CM12&gt;0,Inicial!CM12-SUM(Polifuncionalidad!DR96:EO96),Inicial!CM12+SUM(Polifuncionalidad!DR96:EO96))</f>
        <v>-1</v>
      </c>
      <c r="CN12" s="28">
        <f>IF(Inicial!CN12&gt;0,Inicial!CN12-SUM(Polifuncionalidad!DR117:EO117),Inicial!CN12+SUM(Polifuncionalidad!DR117:EO117))</f>
        <v>-1</v>
      </c>
      <c r="CO12" s="28"/>
      <c r="CP12" s="28"/>
      <c r="CQ12" s="28">
        <f>IF(Inicial!CQ12&gt;0,Inicial!CQ12-SUM(Polifuncionalidad!EP33:FM33),Inicial!CQ12+SUM(Polifuncionalidad!EP33:FM33))</f>
        <v>2</v>
      </c>
      <c r="CR12" s="28">
        <f>IF(Inicial!CR12&gt;0,Inicial!CR12-SUM(Polifuncionalidad!EP54:FM54),Inicial!CR12+SUM(Polifuncionalidad!EP54:FM54))</f>
        <v>6</v>
      </c>
      <c r="CS12" s="28">
        <f>IF(Inicial!CS12&gt;0,Inicial!CS12-SUM(Polifuncionalidad!EP75:FM75),Inicial!CS12+SUM(Polifuncionalidad!EP75:FM75))</f>
        <v>4</v>
      </c>
      <c r="CT12" s="28">
        <f>IF(Inicial!CT12&gt;0,Inicial!CT12-SUM(Polifuncionalidad!EP96:FM96),Inicial!CT12+SUM(Polifuncionalidad!EP96:FM96))</f>
        <v>2</v>
      </c>
      <c r="CU12" s="28">
        <f>IF(Inicial!CU12&gt;0,Inicial!CU12-SUM(Polifuncionalidad!EP117:FM117),Inicial!CU12+SUM(Polifuncionalidad!EP117:FM117))</f>
        <v>5</v>
      </c>
      <c r="CV12" s="28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90" t="s">
        <v>36</v>
      </c>
      <c r="B13" s="37">
        <v>6.0</v>
      </c>
      <c r="C13" s="37">
        <v>5.0</v>
      </c>
      <c r="D13" s="37">
        <v>6.0</v>
      </c>
      <c r="E13" s="37">
        <v>7.0</v>
      </c>
      <c r="F13" s="37">
        <v>5.0</v>
      </c>
      <c r="G13" s="31"/>
      <c r="H13" s="31"/>
      <c r="I13" s="37">
        <v>5.0</v>
      </c>
      <c r="J13" s="37">
        <v>6.0</v>
      </c>
      <c r="K13" s="37">
        <v>5.0</v>
      </c>
      <c r="L13" s="37">
        <v>6.0</v>
      </c>
      <c r="M13" s="37">
        <v>6.0</v>
      </c>
      <c r="N13" s="31"/>
      <c r="O13" s="31"/>
      <c r="P13" s="37">
        <v>8.0</v>
      </c>
      <c r="Q13" s="37">
        <v>9.0</v>
      </c>
      <c r="R13" s="37">
        <v>8.0</v>
      </c>
      <c r="S13" s="37">
        <v>8.0</v>
      </c>
      <c r="T13" s="37">
        <v>8.0</v>
      </c>
      <c r="U13" s="31"/>
      <c r="V13" s="31"/>
      <c r="W13" s="37">
        <v>6.0</v>
      </c>
      <c r="X13" s="37">
        <v>6.0</v>
      </c>
      <c r="Y13" s="37">
        <v>6.0</v>
      </c>
      <c r="Z13" s="37">
        <v>6.0</v>
      </c>
      <c r="AA13" s="37">
        <v>6.0</v>
      </c>
      <c r="AB13" s="31"/>
      <c r="AC13" s="31"/>
      <c r="AD13" s="37">
        <v>6.0</v>
      </c>
      <c r="AE13" s="37">
        <v>6.0</v>
      </c>
      <c r="AF13" s="37">
        <v>7.0</v>
      </c>
      <c r="AG13" s="37">
        <v>6.0</v>
      </c>
      <c r="AH13" s="37">
        <v>6.0</v>
      </c>
      <c r="AI13" s="31"/>
      <c r="AJ13" s="31"/>
      <c r="AK13" s="37">
        <v>10.0</v>
      </c>
      <c r="AL13" s="37">
        <v>9.0</v>
      </c>
      <c r="AM13" s="37">
        <v>9.0</v>
      </c>
      <c r="AN13" s="37">
        <v>12.0</v>
      </c>
      <c r="AO13" s="37">
        <v>9.0</v>
      </c>
      <c r="AP13" s="31"/>
      <c r="AQ13" s="31"/>
      <c r="AR13" s="37">
        <v>9.0</v>
      </c>
      <c r="AS13" s="37">
        <v>14.0</v>
      </c>
      <c r="AT13" s="37">
        <v>12.0</v>
      </c>
      <c r="AU13" s="37">
        <v>13.0</v>
      </c>
      <c r="AV13" s="37">
        <v>16.0</v>
      </c>
      <c r="AW13" s="28"/>
      <c r="AX13" s="28"/>
      <c r="AY13" s="28"/>
      <c r="AZ13" s="28"/>
      <c r="BA13" s="28">
        <f>Inicial!BA13</f>
        <v>-2</v>
      </c>
      <c r="BB13" s="28">
        <f>IF(Inicial!BB13&gt;0,Inicial!BB13-SUM(Polifuncionalidad!B55:M55),Inicial!BB13+SUM(Polifuncionalidad!B55:M55))</f>
        <v>0</v>
      </c>
      <c r="BC13" s="28">
        <f>IF(Inicial!BC13&gt;0,Inicial!BC13-SUM(Polifuncionalidad!$B76:$M76),Inicial!BC13+SUM(Polifuncionalidad!$B76:$M76))</f>
        <v>0</v>
      </c>
      <c r="BD13" s="28">
        <f>IF(Inicial!BD13&gt;0,Inicial!BD13-SUM(Polifuncionalidad!$B97:$M97),Inicial!BD13+SUM(Polifuncionalidad!$B97:$M97))</f>
        <v>1</v>
      </c>
      <c r="BE13" s="28">
        <f>IF(Inicial!BE13&gt;0,Inicial!BE13-SUM(Polifuncionalidad!$B118:$M118),Inicial!BE13+SUM(Polifuncionalidad!$B118:$M118))</f>
        <v>-1</v>
      </c>
      <c r="BF13" s="28"/>
      <c r="BG13" s="28"/>
      <c r="BH13" s="28">
        <f>IF(Inicial!BH13&gt;0,Inicial!BH13-SUM(Polifuncionalidad!Z34:AW34),Inicial!BH13+SUM(Polifuncionalidad!Z34:AW34))</f>
        <v>-5</v>
      </c>
      <c r="BI13" s="28">
        <f>IF(Inicial!BI13&gt;0,Inicial!BI13-SUM(Polifuncionalidad!Z55:AW55),Inicial!BI13+SUM(Polifuncionalidad!Z55:AW55))</f>
        <v>2</v>
      </c>
      <c r="BJ13" s="28">
        <f>IF(Inicial!BJ13&gt;0,Inicial!BJ13-SUM(Polifuncionalidad!Z76:AW76),Inicial!BJ13+SUM(Polifuncionalidad!Z76:AW76))</f>
        <v>-4</v>
      </c>
      <c r="BK13" s="28">
        <f>IF(Inicial!BK13&gt;0,Inicial!BK13-SUM(Polifuncionalidad!Z97:AW97),Inicial!BK13+SUM(Polifuncionalidad!Z97:AW97))</f>
        <v>0</v>
      </c>
      <c r="BL13" s="28">
        <f>IF(Inicial!BL13&gt;0,Inicial!BL13-SUM(Polifuncionalidad!Z118:AW118),Inicial!BL13+SUM(Polifuncionalidad!Z118:AW118))</f>
        <v>0</v>
      </c>
      <c r="BM13" s="28"/>
      <c r="BN13" s="28"/>
      <c r="BO13" s="28">
        <f>IF(Inicial!BO13&gt;0,Inicial!BO13-SUM(Polifuncionalidad!AX34:BU34),Inicial!BO13+SUM(Polifuncionalidad!AX34:BU34))</f>
        <v>0</v>
      </c>
      <c r="BP13" s="28">
        <f>IF(Inicial!BP13&gt;0,Inicial!BP13-SUM(Polifuncionalidad!AX55:BU55),Inicial!BP13+SUM(Polifuncionalidad!AX55:BU55))</f>
        <v>4</v>
      </c>
      <c r="BQ13" s="28">
        <f>IF(Inicial!BQ13&gt;0,Inicial!BQ13-SUM(Polifuncionalidad!AX76:BU76),Inicial!BQ13+SUM(Polifuncionalidad!AX76:BU76))</f>
        <v>1</v>
      </c>
      <c r="BR13" s="28">
        <f>IF(Inicial!BR13&gt;0,Inicial!BR13-SUM(Polifuncionalidad!AX97:BU97),Inicial!BR13+SUM(Polifuncionalidad!AX97:BU97))</f>
        <v>-1</v>
      </c>
      <c r="BS13" s="28">
        <f>IF(Inicial!BS13&gt;0,Inicial!BS13-SUM(Polifuncionalidad!AX118:BU118),Inicial!BS13+SUM(Polifuncionalidad!AX118:BU118))</f>
        <v>0</v>
      </c>
      <c r="BT13" s="28"/>
      <c r="BU13" s="28"/>
      <c r="BV13" s="28">
        <f>IF(Inicial!BV13&gt;0,Inicial!BV13-SUM(Polifuncionalidad!BV34:CS34),Inicial!BV13+SUM(Polifuncionalidad!BV34:CS34))</f>
        <v>-1</v>
      </c>
      <c r="BW13" s="28">
        <f>IF(Inicial!BW13&gt;0,Inicial!BW13-SUM(Polifuncionalidad!BV55:CS55),Inicial!BW13+SUM(Polifuncionalidad!BV55:CS55))</f>
        <v>2</v>
      </c>
      <c r="BX13" s="28">
        <f>IF(Inicial!BX13&gt;0,Inicial!BX13-SUM(Polifuncionalidad!BV76:CS76),Inicial!BX13+SUM(Polifuncionalidad!BV76:CS76))</f>
        <v>-1</v>
      </c>
      <c r="BY13" s="28">
        <f>IF(Inicial!BY13&gt;0,Inicial!BY13-SUM(Polifuncionalidad!BV97:CS97),Inicial!BY13+SUM(Polifuncionalidad!BV97:CS97))</f>
        <v>-3</v>
      </c>
      <c r="BZ13" s="28">
        <f>IF(Inicial!BZ13&gt;0,Inicial!BZ13-SUM(Polifuncionalidad!BV118:CS118),Inicial!BZ13+SUM(Polifuncionalidad!BV118:CS118))</f>
        <v>2</v>
      </c>
      <c r="CA13" s="28"/>
      <c r="CB13" s="28"/>
      <c r="CC13" s="28">
        <f>IF(Inicial!CC13&gt;0,Inicial!CC13-SUM(Polifuncionalidad!CT34:DQ34),Inicial!CC13+SUM(Polifuncionalidad!CT34:DQ34))</f>
        <v>-1</v>
      </c>
      <c r="CD13" s="28">
        <f>IF(Inicial!CD13&gt;0,Inicial!CD13-SUM(Polifuncionalidad!CT55:DQ55),Inicial!CD13+SUM(Polifuncionalidad!CT55:DQ55))</f>
        <v>-2</v>
      </c>
      <c r="CE13" s="28">
        <f>IF(Inicial!CE13&gt;0,Inicial!CE13-SUM(Polifuncionalidad!CT76:DQ76),Inicial!CE13+SUM(Polifuncionalidad!CT76:DQ76))</f>
        <v>-2</v>
      </c>
      <c r="CF13" s="28">
        <f>IF(Inicial!CF13&gt;0,Inicial!CF13-SUM(Polifuncionalidad!CT97:DQ97),Inicial!CF13+SUM(Polifuncionalidad!CT97:DQ97))</f>
        <v>0</v>
      </c>
      <c r="CG13" s="28">
        <f>IF(Inicial!CG13&gt;0,Inicial!CG13-SUM(Polifuncionalidad!CT118:DQ118),Inicial!CG13-SUM(Polifuncionalidad!CT118:DQ118))</f>
        <v>-2</v>
      </c>
      <c r="CH13" s="28"/>
      <c r="CI13" s="28"/>
      <c r="CJ13" s="28">
        <f>IF(Inicial!CJ13&gt;0,Inicial!CJ13-SUM(Polifuncionalidad!DR34:EO34),Inicial!CJ13+SUM(Polifuncionalidad!DR34:EO34))</f>
        <v>0</v>
      </c>
      <c r="CK13" s="28">
        <f>IF(Inicial!CK13&gt;0,Inicial!CK13-SUM(Polifuncionalidad!DS55:EO55),Inicial!CK13+SUM(Polifuncionalidad!DS55:EO55))</f>
        <v>0</v>
      </c>
      <c r="CL13" s="28">
        <f>IF(Inicial!CL13&gt;0,Inicial!CL13-SUM(Polifuncionalidad!DR76:EO76),Inicial!CL13+SUM(Polifuncionalidad!DR76:EO76))</f>
        <v>0</v>
      </c>
      <c r="CM13" s="28">
        <f>IF(Inicial!CM13&gt;0,Inicial!CM13-SUM(Polifuncionalidad!DR97:EO97),Inicial!CM13+SUM(Polifuncionalidad!DR97:EO97))</f>
        <v>3</v>
      </c>
      <c r="CN13" s="28">
        <f>IF(Inicial!CN13&gt;0,Inicial!CN13-SUM(Polifuncionalidad!DR118:EO118),Inicial!CN13+SUM(Polifuncionalidad!DR118:EO118))</f>
        <v>1</v>
      </c>
      <c r="CO13" s="28"/>
      <c r="CP13" s="28"/>
      <c r="CQ13" s="28">
        <f>IF(Inicial!CQ13&gt;0,Inicial!CQ13-SUM(Polifuncionalidad!EP34:FM34),Inicial!CQ13+SUM(Polifuncionalidad!EP34:FM34))</f>
        <v>-1</v>
      </c>
      <c r="CR13" s="28">
        <f>IF(Inicial!CR13&gt;0,Inicial!CR13-SUM(Polifuncionalidad!EP55:FM55),Inicial!CR13+SUM(Polifuncionalidad!EP55:FM55))</f>
        <v>8</v>
      </c>
      <c r="CS13" s="28">
        <f>IF(Inicial!CS13&gt;0,Inicial!CS13-SUM(Polifuncionalidad!EP76:FM76),Inicial!CS13+SUM(Polifuncionalidad!EP76:FM76))</f>
        <v>3</v>
      </c>
      <c r="CT13" s="28">
        <f>IF(Inicial!CT13&gt;0,Inicial!CT13-SUM(Polifuncionalidad!EP97:FM97),Inicial!CT13+SUM(Polifuncionalidad!EP97:FM97))</f>
        <v>4</v>
      </c>
      <c r="CU13" s="28">
        <f>IF(Inicial!CU13&gt;0,Inicial!CU13-SUM(Polifuncionalidad!EP118:FM118),Inicial!CU13+SUM(Polifuncionalidad!EP118:FM118))</f>
        <v>8</v>
      </c>
      <c r="CV13" s="28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90" t="s">
        <v>37</v>
      </c>
      <c r="B14" s="37">
        <v>7.0</v>
      </c>
      <c r="C14" s="37">
        <v>7.0</v>
      </c>
      <c r="D14" s="37">
        <v>6.0</v>
      </c>
      <c r="E14" s="37">
        <v>6.0</v>
      </c>
      <c r="F14" s="37">
        <v>6.0</v>
      </c>
      <c r="G14" s="31"/>
      <c r="H14" s="31"/>
      <c r="I14" s="37">
        <v>7.0</v>
      </c>
      <c r="J14" s="37">
        <v>8.0</v>
      </c>
      <c r="K14" s="37">
        <v>8.0</v>
      </c>
      <c r="L14" s="37">
        <v>7.0</v>
      </c>
      <c r="M14" s="37">
        <v>6.0</v>
      </c>
      <c r="N14" s="31"/>
      <c r="O14" s="31"/>
      <c r="P14" s="37">
        <v>5.0</v>
      </c>
      <c r="Q14" s="37">
        <v>7.0</v>
      </c>
      <c r="R14" s="37">
        <v>6.0</v>
      </c>
      <c r="S14" s="37">
        <v>5.0</v>
      </c>
      <c r="T14" s="37">
        <v>6.0</v>
      </c>
      <c r="U14" s="31"/>
      <c r="V14" s="31"/>
      <c r="W14" s="37">
        <v>9.0</v>
      </c>
      <c r="X14" s="37">
        <v>9.0</v>
      </c>
      <c r="Y14" s="37">
        <v>6.0</v>
      </c>
      <c r="Z14" s="37">
        <v>8.0</v>
      </c>
      <c r="AA14" s="37">
        <v>8.0</v>
      </c>
      <c r="AB14" s="31"/>
      <c r="AC14" s="31"/>
      <c r="AD14" s="37">
        <v>6.0</v>
      </c>
      <c r="AE14" s="37">
        <v>7.0</v>
      </c>
      <c r="AF14" s="37">
        <v>7.0</v>
      </c>
      <c r="AG14" s="37">
        <v>7.0</v>
      </c>
      <c r="AH14" s="37">
        <v>8.0</v>
      </c>
      <c r="AI14" s="31"/>
      <c r="AJ14" s="31"/>
      <c r="AK14" s="37">
        <v>11.0</v>
      </c>
      <c r="AL14" s="37">
        <v>10.0</v>
      </c>
      <c r="AM14" s="37">
        <v>11.0</v>
      </c>
      <c r="AN14" s="37">
        <v>9.0</v>
      </c>
      <c r="AO14" s="37">
        <v>10.0</v>
      </c>
      <c r="AP14" s="31"/>
      <c r="AQ14" s="31"/>
      <c r="AR14" s="37">
        <v>12.0</v>
      </c>
      <c r="AS14" s="37">
        <v>14.0</v>
      </c>
      <c r="AT14" s="37">
        <v>12.0</v>
      </c>
      <c r="AU14" s="37">
        <v>12.0</v>
      </c>
      <c r="AV14" s="37">
        <v>13.0</v>
      </c>
      <c r="AW14" s="28"/>
      <c r="AX14" s="28"/>
      <c r="AY14" s="28"/>
      <c r="AZ14" s="28"/>
      <c r="BA14" s="28">
        <f>Inicial!BA14</f>
        <v>-1</v>
      </c>
      <c r="BB14" s="28">
        <f>IF(Inicial!BB14&gt;0,Inicial!BB14-SUM(Polifuncionalidad!B56:M56),Inicial!BB14+SUM(Polifuncionalidad!B56:M56))</f>
        <v>2</v>
      </c>
      <c r="BC14" s="28">
        <f>IF(Inicial!BC14&gt;0,Inicial!BC14-SUM(Polifuncionalidad!$B77:$M77),Inicial!BC14+SUM(Polifuncionalidad!$B77:$M77))</f>
        <v>0</v>
      </c>
      <c r="BD14" s="28">
        <f>IF(Inicial!BD14&gt;0,Inicial!BD14-SUM(Polifuncionalidad!$B98:$M98),Inicial!BD14+SUM(Polifuncionalidad!$B98:$M98))</f>
        <v>0</v>
      </c>
      <c r="BE14" s="28">
        <f>IF(Inicial!BE14&gt;0,Inicial!BE14-SUM(Polifuncionalidad!$B119:$M119),Inicial!BE14+SUM(Polifuncionalidad!$B119:$M119))</f>
        <v>0</v>
      </c>
      <c r="BF14" s="28"/>
      <c r="BG14" s="28"/>
      <c r="BH14" s="28">
        <f>IF(Inicial!BH14&gt;0,Inicial!BH14-SUM(Polifuncionalidad!Z35:AW35),Inicial!BH14+SUM(Polifuncionalidad!Z35:AW35))</f>
        <v>-3</v>
      </c>
      <c r="BI14" s="28">
        <f>IF(Inicial!BI14&gt;0,Inicial!BI14-SUM(Polifuncionalidad!Z56:AW56),Inicial!BI14+SUM(Polifuncionalidad!Z56:AW56))</f>
        <v>0</v>
      </c>
      <c r="BJ14" s="28">
        <f>IF(Inicial!BJ14&gt;0,Inicial!BJ14-SUM(Polifuncionalidad!Z77:AW77),Inicial!BJ14+SUM(Polifuncionalidad!Z77:AW77))</f>
        <v>-1</v>
      </c>
      <c r="BK14" s="28">
        <f>IF(Inicial!BK14&gt;0,Inicial!BK14-SUM(Polifuncionalidad!Z98:AW98),Inicial!BK14+SUM(Polifuncionalidad!Z98:AW98))</f>
        <v>1</v>
      </c>
      <c r="BL14" s="28">
        <f>IF(Inicial!BL14&gt;0,Inicial!BL14-SUM(Polifuncionalidad!Z119:AW119),Inicial!BL14+SUM(Polifuncionalidad!Z119:AW119))</f>
        <v>0</v>
      </c>
      <c r="BM14" s="28"/>
      <c r="BN14" s="28"/>
      <c r="BO14" s="28">
        <f>IF(Inicial!BO14&gt;0,Inicial!BO14-SUM(Polifuncionalidad!AX35:BU35),Inicial!BO14+SUM(Polifuncionalidad!AX35:BU35))</f>
        <v>-3</v>
      </c>
      <c r="BP14" s="28">
        <f>IF(Inicial!BP14&gt;0,Inicial!BP14-SUM(Polifuncionalidad!AX56:BU56),Inicial!BP14+SUM(Polifuncionalidad!AX56:BU56))</f>
        <v>2</v>
      </c>
      <c r="BQ14" s="28">
        <f>IF(Inicial!BQ14&gt;0,Inicial!BQ14-SUM(Polifuncionalidad!AX77:BU77),Inicial!BQ14+SUM(Polifuncionalidad!AX77:BU77))</f>
        <v>-1</v>
      </c>
      <c r="BR14" s="28">
        <f>IF(Inicial!BR14&gt;0,Inicial!BR14-SUM(Polifuncionalidad!AX98:BU98),Inicial!BR14+SUM(Polifuncionalidad!AX98:BU98))</f>
        <v>-4</v>
      </c>
      <c r="BS14" s="28">
        <f>IF(Inicial!BS14&gt;0,Inicial!BS14-SUM(Polifuncionalidad!AX119:BU119),Inicial!BS14+SUM(Polifuncionalidad!AX119:BU119))</f>
        <v>-2</v>
      </c>
      <c r="BT14" s="28"/>
      <c r="BU14" s="28"/>
      <c r="BV14" s="28">
        <f>IF(Inicial!BV14&gt;0,Inicial!BV14-SUM(Polifuncionalidad!BV35:CS35),Inicial!BV14+SUM(Polifuncionalidad!BV35:CS35))</f>
        <v>2</v>
      </c>
      <c r="BW14" s="28">
        <f>IF(Inicial!BW14&gt;0,Inicial!BW14-SUM(Polifuncionalidad!BV56:CS56),Inicial!BW14+SUM(Polifuncionalidad!BV56:CS56))</f>
        <v>1</v>
      </c>
      <c r="BX14" s="28">
        <f>IF(Inicial!BX14&gt;0,Inicial!BX14-SUM(Polifuncionalidad!BV77:CS77),Inicial!BX14+SUM(Polifuncionalidad!BV77:CS77))</f>
        <v>-1</v>
      </c>
      <c r="BY14" s="28">
        <f>IF(Inicial!BY14&gt;0,Inicial!BY14-SUM(Polifuncionalidad!BV98:CS98),Inicial!BY14+SUM(Polifuncionalidad!BV98:CS98))</f>
        <v>-1</v>
      </c>
      <c r="BZ14" s="28">
        <f>IF(Inicial!BZ14&gt;0,Inicial!BZ14-SUM(Polifuncionalidad!BV119:CS119),Inicial!BZ14+SUM(Polifuncionalidad!BV119:CS119))</f>
        <v>4</v>
      </c>
      <c r="CA14" s="28"/>
      <c r="CB14" s="28"/>
      <c r="CC14" s="28">
        <f>IF(Inicial!CC14&gt;0,Inicial!CC14-SUM(Polifuncionalidad!CT35:DQ35),Inicial!CC14+SUM(Polifuncionalidad!CT35:DQ35))</f>
        <v>-1</v>
      </c>
      <c r="CD14" s="28">
        <f>IF(Inicial!CD14&gt;0,Inicial!CD14-SUM(Polifuncionalidad!CT56:DQ56),Inicial!CD14+SUM(Polifuncionalidad!CT56:DQ56))</f>
        <v>-1</v>
      </c>
      <c r="CE14" s="28">
        <f>IF(Inicial!CE14&gt;0,Inicial!CE14-SUM(Polifuncionalidad!CT77:DQ77),Inicial!CE14+SUM(Polifuncionalidad!CT77:DQ77))</f>
        <v>-2</v>
      </c>
      <c r="CF14" s="28">
        <f>IF(Inicial!CF14&gt;0,Inicial!CF14-SUM(Polifuncionalidad!CT98:DQ98),Inicial!CF14+SUM(Polifuncionalidad!CT98:DQ98))</f>
        <v>1</v>
      </c>
      <c r="CG14" s="28">
        <f>IF(Inicial!CG14&gt;0,Inicial!CG14-SUM(Polifuncionalidad!CT119:DQ119),Inicial!CG14-SUM(Polifuncionalidad!CT119:DQ119))</f>
        <v>0</v>
      </c>
      <c r="CH14" s="28"/>
      <c r="CI14" s="28"/>
      <c r="CJ14" s="28">
        <f>IF(Inicial!CJ14&gt;0,Inicial!CJ14-SUM(Polifuncionalidad!DR35:EO35),Inicial!CJ14+SUM(Polifuncionalidad!DR35:EO35))</f>
        <v>1</v>
      </c>
      <c r="CK14" s="28">
        <f>IF(Inicial!CK14&gt;0,Inicial!CK14-SUM(Polifuncionalidad!DS56:EO56),Inicial!CK14+SUM(Polifuncionalidad!DS56:EO56))</f>
        <v>1</v>
      </c>
      <c r="CL14" s="28">
        <f>IF(Inicial!CL14&gt;0,Inicial!CL14-SUM(Polifuncionalidad!DR77:EO77),Inicial!CL14+SUM(Polifuncionalidad!DR77:EO77))</f>
        <v>2</v>
      </c>
      <c r="CM14" s="28">
        <f>IF(Inicial!CM14&gt;0,Inicial!CM14-SUM(Polifuncionalidad!DR98:EO98),Inicial!CM14+SUM(Polifuncionalidad!DR98:EO98))</f>
        <v>0</v>
      </c>
      <c r="CN14" s="28">
        <f>IF(Inicial!CN14&gt;0,Inicial!CN14-SUM(Polifuncionalidad!DR119:EO119),Inicial!CN14+SUM(Polifuncionalidad!DR119:EO119))</f>
        <v>2</v>
      </c>
      <c r="CO14" s="28"/>
      <c r="CP14" s="28"/>
      <c r="CQ14" s="28">
        <f>IF(Inicial!CQ14&gt;0,Inicial!CQ14-SUM(Polifuncionalidad!EP35:FM35),Inicial!CQ14+SUM(Polifuncionalidad!EP35:FM35))</f>
        <v>2</v>
      </c>
      <c r="CR14" s="28">
        <f>IF(Inicial!CR14&gt;0,Inicial!CR14-SUM(Polifuncionalidad!EP56:FM56),Inicial!CR14+SUM(Polifuncionalidad!EP56:FM56))</f>
        <v>8</v>
      </c>
      <c r="CS14" s="28">
        <f>IF(Inicial!CS14&gt;0,Inicial!CS14-SUM(Polifuncionalidad!EP77:FM77),Inicial!CS14+SUM(Polifuncionalidad!EP77:FM77))</f>
        <v>3</v>
      </c>
      <c r="CT14" s="28">
        <f>IF(Inicial!CT14&gt;0,Inicial!CT14-SUM(Polifuncionalidad!EP98:FM98),Inicial!CT14+SUM(Polifuncionalidad!EP98:FM98))</f>
        <v>3</v>
      </c>
      <c r="CU14" s="28">
        <f>IF(Inicial!CU14&gt;0,Inicial!CU14-SUM(Polifuncionalidad!EP119:FM119),Inicial!CU14+SUM(Polifuncionalidad!EP119:FM119))</f>
        <v>5</v>
      </c>
      <c r="CV14" s="28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90" t="s">
        <v>38</v>
      </c>
      <c r="B15" s="37">
        <v>8.0</v>
      </c>
      <c r="C15" s="37">
        <v>8.0</v>
      </c>
      <c r="D15" s="37">
        <v>8.0</v>
      </c>
      <c r="E15" s="37">
        <v>8.0</v>
      </c>
      <c r="F15" s="37">
        <v>7.0</v>
      </c>
      <c r="G15" s="31"/>
      <c r="H15" s="31"/>
      <c r="I15" s="37">
        <v>7.0</v>
      </c>
      <c r="J15" s="37">
        <v>7.0</v>
      </c>
      <c r="K15" s="37">
        <v>7.0</v>
      </c>
      <c r="L15" s="37">
        <v>7.0</v>
      </c>
      <c r="M15" s="37">
        <v>8.0</v>
      </c>
      <c r="N15" s="31"/>
      <c r="O15" s="31"/>
      <c r="P15" s="37">
        <v>5.0</v>
      </c>
      <c r="Q15" s="37">
        <v>6.0</v>
      </c>
      <c r="R15" s="37">
        <v>6.0</v>
      </c>
      <c r="S15" s="37">
        <v>6.0</v>
      </c>
      <c r="T15" s="37">
        <v>5.0</v>
      </c>
      <c r="U15" s="31"/>
      <c r="V15" s="31"/>
      <c r="W15" s="37">
        <v>8.0</v>
      </c>
      <c r="X15" s="37">
        <v>9.0</v>
      </c>
      <c r="Y15" s="37">
        <v>8.0</v>
      </c>
      <c r="Z15" s="37">
        <v>8.0</v>
      </c>
      <c r="AA15" s="37">
        <v>9.0</v>
      </c>
      <c r="AB15" s="31"/>
      <c r="AC15" s="31"/>
      <c r="AD15" s="37">
        <v>8.0</v>
      </c>
      <c r="AE15" s="37">
        <v>8.0</v>
      </c>
      <c r="AF15" s="37">
        <v>9.0</v>
      </c>
      <c r="AG15" s="37">
        <v>8.0</v>
      </c>
      <c r="AH15" s="37">
        <v>8.0</v>
      </c>
      <c r="AI15" s="31"/>
      <c r="AJ15" s="31"/>
      <c r="AK15" s="37">
        <v>11.0</v>
      </c>
      <c r="AL15" s="37">
        <v>11.0</v>
      </c>
      <c r="AM15" s="37">
        <v>11.0</v>
      </c>
      <c r="AN15" s="37">
        <v>11.0</v>
      </c>
      <c r="AO15" s="37">
        <v>9.0</v>
      </c>
      <c r="AP15" s="31"/>
      <c r="AQ15" s="31"/>
      <c r="AR15" s="37">
        <v>11.0</v>
      </c>
      <c r="AS15" s="37">
        <v>13.0</v>
      </c>
      <c r="AT15" s="37">
        <v>11.0</v>
      </c>
      <c r="AU15" s="37">
        <v>13.0</v>
      </c>
      <c r="AV15" s="37">
        <v>11.0</v>
      </c>
      <c r="AW15" s="28"/>
      <c r="AX15" s="28"/>
      <c r="AY15" s="28"/>
      <c r="AZ15" s="28"/>
      <c r="BA15" s="28">
        <f>Inicial!BA15</f>
        <v>0</v>
      </c>
      <c r="BB15" s="28">
        <f>IF(Inicial!BB15&gt;0,Inicial!BB15-SUM(Polifuncionalidad!B57:M57),Inicial!BB15+SUM(Polifuncionalidad!B57:M57))</f>
        <v>2</v>
      </c>
      <c r="BC15" s="28">
        <f>IF(Inicial!BC15&gt;0,Inicial!BC15-SUM(Polifuncionalidad!$B78:$M78),Inicial!BC15+SUM(Polifuncionalidad!$B78:$M78))</f>
        <v>-1</v>
      </c>
      <c r="BD15" s="28">
        <f>IF(Inicial!BD15&gt;0,Inicial!BD15-SUM(Polifuncionalidad!$B99:$M99),Inicial!BD15+SUM(Polifuncionalidad!$B99:$M99))</f>
        <v>0</v>
      </c>
      <c r="BE15" s="28">
        <f>IF(Inicial!BE15&gt;0,Inicial!BE15-SUM(Polifuncionalidad!$B120:$M120),Inicial!BE15+SUM(Polifuncionalidad!$B120:$M120))</f>
        <v>0</v>
      </c>
      <c r="BF15" s="28"/>
      <c r="BG15" s="28"/>
      <c r="BH15" s="28">
        <f>IF(Inicial!BH15&gt;0,Inicial!BH15-SUM(Polifuncionalidad!Z36:AW36),Inicial!BH15+SUM(Polifuncionalidad!Z36:AW36))</f>
        <v>0</v>
      </c>
      <c r="BI15" s="28">
        <f>IF(Inicial!BI15&gt;0,Inicial!BI15-SUM(Polifuncionalidad!Z57:AW57),Inicial!BI15+SUM(Polifuncionalidad!Z57:AW57))</f>
        <v>-1</v>
      </c>
      <c r="BJ15" s="28">
        <f>IF(Inicial!BJ15&gt;0,Inicial!BJ15-SUM(Polifuncionalidad!Z78:AW78),Inicial!BJ15+SUM(Polifuncionalidad!Z78:AW78))</f>
        <v>-5</v>
      </c>
      <c r="BK15" s="28">
        <f>IF(Inicial!BK15&gt;0,Inicial!BK15-SUM(Polifuncionalidad!Z99:AW99),Inicial!BK15+SUM(Polifuncionalidad!Z99:AW99))</f>
        <v>1</v>
      </c>
      <c r="BL15" s="28">
        <f>IF(Inicial!BL15&gt;0,Inicial!BL15-SUM(Polifuncionalidad!Z120:AW120),Inicial!BL15+SUM(Polifuncionalidad!Z120:AW120))</f>
        <v>-1</v>
      </c>
      <c r="BM15" s="28"/>
      <c r="BN15" s="28"/>
      <c r="BO15" s="28">
        <f>IF(Inicial!BO15&gt;0,Inicial!BO15-SUM(Polifuncionalidad!AX36:BU36),Inicial!BO15+SUM(Polifuncionalidad!AX36:BU36))</f>
        <v>-5</v>
      </c>
      <c r="BP15" s="28">
        <f>IF(Inicial!BP15&gt;0,Inicial!BP15-SUM(Polifuncionalidad!AX57:BU57),Inicial!BP15+SUM(Polifuncionalidad!AX57:BU57))</f>
        <v>0</v>
      </c>
      <c r="BQ15" s="28">
        <f>IF(Inicial!BQ15&gt;0,Inicial!BQ15-SUM(Polifuncionalidad!AX78:BU78),Inicial!BQ15+SUM(Polifuncionalidad!AX78:BU78))</f>
        <v>-3</v>
      </c>
      <c r="BR15" s="28">
        <f>IF(Inicial!BR15&gt;0,Inicial!BR15-SUM(Polifuncionalidad!AX99:BU99),Inicial!BR15+SUM(Polifuncionalidad!AX99:BU99))</f>
        <v>-1</v>
      </c>
      <c r="BS15" s="28">
        <f>IF(Inicial!BS15&gt;0,Inicial!BS15-SUM(Polifuncionalidad!AX120:BU120),Inicial!BS15+SUM(Polifuncionalidad!AX120:BU120))</f>
        <v>-2</v>
      </c>
      <c r="BT15" s="28"/>
      <c r="BU15" s="28"/>
      <c r="BV15" s="28">
        <f>IF(Inicial!BV15&gt;0,Inicial!BV15-SUM(Polifuncionalidad!BV36:CS36),Inicial!BV15+SUM(Polifuncionalidad!BV36:CS36))</f>
        <v>1</v>
      </c>
      <c r="BW15" s="28">
        <f>IF(Inicial!BW15&gt;0,Inicial!BW15-SUM(Polifuncionalidad!BV57:CS57),Inicial!BW15+SUM(Polifuncionalidad!BV57:CS57))</f>
        <v>1</v>
      </c>
      <c r="BX15" s="28">
        <f>IF(Inicial!BX15&gt;0,Inicial!BX15-SUM(Polifuncionalidad!BV78:CS78),Inicial!BX15+SUM(Polifuncionalidad!BV78:CS78))</f>
        <v>-4</v>
      </c>
      <c r="BY15" s="28">
        <f>IF(Inicial!BY15&gt;0,Inicial!BY15-SUM(Polifuncionalidad!BV99:CS99),Inicial!BY15+SUM(Polifuncionalidad!BV99:CS99))</f>
        <v>-2</v>
      </c>
      <c r="BZ15" s="28">
        <f>IF(Inicial!BZ15&gt;0,Inicial!BZ15-SUM(Polifuncionalidad!BV120:CS120),Inicial!BZ15+SUM(Polifuncionalidad!BV120:CS120))</f>
        <v>2</v>
      </c>
      <c r="CA15" s="28"/>
      <c r="CB15" s="28"/>
      <c r="CC15" s="28">
        <f>IF(Inicial!CC15&gt;0,Inicial!CC15-SUM(Polifuncionalidad!CT36:DQ36),Inicial!CC15+SUM(Polifuncionalidad!CT36:DQ36))</f>
        <v>0</v>
      </c>
      <c r="CD15" s="28">
        <f>IF(Inicial!CD15&gt;0,Inicial!CD15-SUM(Polifuncionalidad!CT57:DQ57),Inicial!CD15+SUM(Polifuncionalidad!CT57:DQ57))</f>
        <v>1</v>
      </c>
      <c r="CE15" s="28">
        <f>IF(Inicial!CE15&gt;0,Inicial!CE15-SUM(Polifuncionalidad!CT78:DQ78),Inicial!CE15+SUM(Polifuncionalidad!CT78:DQ78))</f>
        <v>-3</v>
      </c>
      <c r="CF15" s="28">
        <f>IF(Inicial!CF15&gt;0,Inicial!CF15-SUM(Polifuncionalidad!CT99:DQ99),Inicial!CF15+SUM(Polifuncionalidad!CT99:DQ99))</f>
        <v>-1</v>
      </c>
      <c r="CG15" s="28">
        <f>IF(Inicial!CG15&gt;0,Inicial!CG15-SUM(Polifuncionalidad!CT120:DQ120),Inicial!CG15-SUM(Polifuncionalidad!CT120:DQ120))</f>
        <v>-1</v>
      </c>
      <c r="CH15" s="28"/>
      <c r="CI15" s="28"/>
      <c r="CJ15" s="28">
        <f>IF(Inicial!CJ15&gt;0,Inicial!CJ15-SUM(Polifuncionalidad!DR36:EO36),Inicial!CJ15+SUM(Polifuncionalidad!DR36:EO36))</f>
        <v>1</v>
      </c>
      <c r="CK15" s="28">
        <f>IF(Inicial!CK15&gt;0,Inicial!CK15-SUM(Polifuncionalidad!DS57:EO57),Inicial!CK15+SUM(Polifuncionalidad!DS57:EO57))</f>
        <v>4</v>
      </c>
      <c r="CL15" s="28">
        <f>IF(Inicial!CL15&gt;0,Inicial!CL15-SUM(Polifuncionalidad!DR78:EO78),Inicial!CL15+SUM(Polifuncionalidad!DR78:EO78))</f>
        <v>2</v>
      </c>
      <c r="CM15" s="28">
        <f>IF(Inicial!CM15&gt;0,Inicial!CM15-SUM(Polifuncionalidad!DR99:EO99),Inicial!CM15+SUM(Polifuncionalidad!DR99:EO99))</f>
        <v>1</v>
      </c>
      <c r="CN15" s="28">
        <f>IF(Inicial!CN15&gt;0,Inicial!CN15-SUM(Polifuncionalidad!DR120:EO120),Inicial!CN15+SUM(Polifuncionalidad!DR120:EO120))</f>
        <v>3</v>
      </c>
      <c r="CO15" s="28"/>
      <c r="CP15" s="28"/>
      <c r="CQ15" s="28">
        <f>IF(Inicial!CQ15&gt;0,Inicial!CQ15-SUM(Polifuncionalidad!EP36:FM36),Inicial!CQ15+SUM(Polifuncionalidad!EP36:FM36))</f>
        <v>1</v>
      </c>
      <c r="CR15" s="28">
        <f>IF(Inicial!CR15&gt;0,Inicial!CR15-SUM(Polifuncionalidad!EP57:FM57),Inicial!CR15+SUM(Polifuncionalidad!EP57:FM57))</f>
        <v>6</v>
      </c>
      <c r="CS15" s="28">
        <f>IF(Inicial!CS15&gt;0,Inicial!CS15-SUM(Polifuncionalidad!EP78:FM78),Inicial!CS15+SUM(Polifuncionalidad!EP78:FM78))</f>
        <v>2</v>
      </c>
      <c r="CT15" s="28">
        <f>IF(Inicial!CT15&gt;0,Inicial!CT15-SUM(Polifuncionalidad!EP99:FM99),Inicial!CT15+SUM(Polifuncionalidad!EP99:FM99))</f>
        <v>3</v>
      </c>
      <c r="CU15" s="28">
        <f>IF(Inicial!CU15&gt;0,Inicial!CU15-SUM(Polifuncionalidad!EP120:FM120),Inicial!CU15+SUM(Polifuncionalidad!EP120:FM120))</f>
        <v>2</v>
      </c>
      <c r="CV15" s="28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90" t="s">
        <v>39</v>
      </c>
      <c r="B16" s="37">
        <v>9.0</v>
      </c>
      <c r="C16" s="37">
        <v>8.0</v>
      </c>
      <c r="D16" s="37">
        <v>8.0</v>
      </c>
      <c r="E16" s="37">
        <v>8.0</v>
      </c>
      <c r="F16" s="37">
        <v>10.0</v>
      </c>
      <c r="G16" s="31"/>
      <c r="H16" s="31"/>
      <c r="I16" s="37">
        <v>7.0</v>
      </c>
      <c r="J16" s="37">
        <v>9.0</v>
      </c>
      <c r="K16" s="37">
        <v>7.0</v>
      </c>
      <c r="L16" s="37">
        <v>8.0</v>
      </c>
      <c r="M16" s="37">
        <v>8.0</v>
      </c>
      <c r="N16" s="31"/>
      <c r="O16" s="31"/>
      <c r="P16" s="37">
        <v>8.0</v>
      </c>
      <c r="Q16" s="37">
        <v>8.0</v>
      </c>
      <c r="R16" s="37">
        <v>8.0</v>
      </c>
      <c r="S16" s="37">
        <v>10.0</v>
      </c>
      <c r="T16" s="37">
        <v>8.0</v>
      </c>
      <c r="U16" s="31"/>
      <c r="V16" s="31"/>
      <c r="W16" s="37">
        <v>9.0</v>
      </c>
      <c r="X16" s="37">
        <v>8.0</v>
      </c>
      <c r="Y16" s="37">
        <v>9.0</v>
      </c>
      <c r="Z16" s="37">
        <v>9.0</v>
      </c>
      <c r="AA16" s="37">
        <v>9.0</v>
      </c>
      <c r="AB16" s="31"/>
      <c r="AC16" s="31"/>
      <c r="AD16" s="37">
        <v>9.0</v>
      </c>
      <c r="AE16" s="37">
        <v>9.0</v>
      </c>
      <c r="AF16" s="37">
        <v>8.0</v>
      </c>
      <c r="AG16" s="37">
        <v>9.0</v>
      </c>
      <c r="AH16" s="37">
        <v>8.0</v>
      </c>
      <c r="AI16" s="31"/>
      <c r="AJ16" s="31"/>
      <c r="AK16" s="37">
        <v>8.0</v>
      </c>
      <c r="AL16" s="37">
        <v>9.0</v>
      </c>
      <c r="AM16" s="37">
        <v>7.0</v>
      </c>
      <c r="AN16" s="37">
        <v>8.0</v>
      </c>
      <c r="AO16" s="37">
        <v>9.0</v>
      </c>
      <c r="AP16" s="31"/>
      <c r="AQ16" s="31"/>
      <c r="AR16" s="37">
        <v>8.0</v>
      </c>
      <c r="AS16" s="37">
        <v>9.0</v>
      </c>
      <c r="AT16" s="37">
        <v>7.0</v>
      </c>
      <c r="AU16" s="37">
        <v>10.0</v>
      </c>
      <c r="AV16" s="37">
        <v>8.0</v>
      </c>
      <c r="AW16" s="28"/>
      <c r="AX16" s="28"/>
      <c r="AY16" s="28"/>
      <c r="AZ16" s="28"/>
      <c r="BA16" s="28">
        <f>Inicial!BA16</f>
        <v>1</v>
      </c>
      <c r="BB16" s="28">
        <f>IF(Inicial!BB16&gt;0,Inicial!BB16-SUM(Polifuncionalidad!B58:M58),Inicial!BB16+SUM(Polifuncionalidad!B58:M58))</f>
        <v>2</v>
      </c>
      <c r="BC16" s="28">
        <f>IF(Inicial!BC16&gt;0,Inicial!BC16-SUM(Polifuncionalidad!$B79:$M79),Inicial!BC16+SUM(Polifuncionalidad!$B79:$M79))</f>
        <v>-1</v>
      </c>
      <c r="BD16" s="28">
        <f>IF(Inicial!BD16&gt;0,Inicial!BD16-SUM(Polifuncionalidad!$B100:$M100),Inicial!BD16+SUM(Polifuncionalidad!$B100:$M100))</f>
        <v>0</v>
      </c>
      <c r="BE16" s="28">
        <f>IF(Inicial!BE16&gt;0,Inicial!BE16-SUM(Polifuncionalidad!$B121:$M121),Inicial!BE16+SUM(Polifuncionalidad!$B121:$M121))</f>
        <v>3</v>
      </c>
      <c r="BF16" s="28"/>
      <c r="BG16" s="28"/>
      <c r="BH16" s="28">
        <f>IF(Inicial!BH16&gt;0,Inicial!BH16-SUM(Polifuncionalidad!Z37:AW37),Inicial!BH16+SUM(Polifuncionalidad!Z37:AW37))</f>
        <v>0</v>
      </c>
      <c r="BI16" s="28">
        <f>IF(Inicial!BI16&gt;0,Inicial!BI16-SUM(Polifuncionalidad!Z58:AW58),Inicial!BI16+SUM(Polifuncionalidad!Z58:AW58))</f>
        <v>1</v>
      </c>
      <c r="BJ16" s="28">
        <f>IF(Inicial!BJ16&gt;0,Inicial!BJ16-SUM(Polifuncionalidad!Z79:AW79),Inicial!BJ16+SUM(Polifuncionalidad!Z79:AW79))</f>
        <v>-5</v>
      </c>
      <c r="BK16" s="28">
        <f>IF(Inicial!BK16&gt;0,Inicial!BK16-SUM(Polifuncionalidad!Z100:AW100),Inicial!BK16+SUM(Polifuncionalidad!Z100:AW100))</f>
        <v>0</v>
      </c>
      <c r="BL16" s="28">
        <f>IF(Inicial!BL16&gt;0,Inicial!BL16-SUM(Polifuncionalidad!Z121:AW121),Inicial!BL16+SUM(Polifuncionalidad!Z121:AW121))</f>
        <v>-1</v>
      </c>
      <c r="BM16" s="28"/>
      <c r="BN16" s="28"/>
      <c r="BO16" s="28">
        <f>IF(Inicial!BO16&gt;0,Inicial!BO16-SUM(Polifuncionalidad!AX37:BU37),Inicial!BO16+SUM(Polifuncionalidad!AX37:BU37))</f>
        <v>-2</v>
      </c>
      <c r="BP16" s="28">
        <f>IF(Inicial!BP16&gt;0,Inicial!BP16-SUM(Polifuncionalidad!AX58:BU58),Inicial!BP16+SUM(Polifuncionalidad!AX58:BU58))</f>
        <v>2</v>
      </c>
      <c r="BQ16" s="28">
        <f>IF(Inicial!BQ16&gt;0,Inicial!BQ16-SUM(Polifuncionalidad!AX79:BU79),Inicial!BQ16+SUM(Polifuncionalidad!AX79:BU79))</f>
        <v>-1</v>
      </c>
      <c r="BR16" s="28">
        <f>IF(Inicial!BR16&gt;0,Inicial!BR16-SUM(Polifuncionalidad!AX100:BU100),Inicial!BR16+SUM(Polifuncionalidad!AX100:BU100))</f>
        <v>3</v>
      </c>
      <c r="BS16" s="28">
        <f>IF(Inicial!BS16&gt;0,Inicial!BS16-SUM(Polifuncionalidad!AX121:BU121),Inicial!BS16+SUM(Polifuncionalidad!AX121:BU121))</f>
        <v>1</v>
      </c>
      <c r="BT16" s="28"/>
      <c r="BU16" s="28"/>
      <c r="BV16" s="28">
        <f>IF(Inicial!BV16&gt;0,Inicial!BV16-SUM(Polifuncionalidad!BV37:CS37),Inicial!BV16+SUM(Polifuncionalidad!BV37:CS37))</f>
        <v>2</v>
      </c>
      <c r="BW16" s="28">
        <f>IF(Inicial!BW16&gt;0,Inicial!BW16-SUM(Polifuncionalidad!BV58:CS58),Inicial!BW16+SUM(Polifuncionalidad!BV58:CS58))</f>
        <v>0</v>
      </c>
      <c r="BX16" s="28">
        <f>IF(Inicial!BX16&gt;0,Inicial!BX16-SUM(Polifuncionalidad!BV79:CS79),Inicial!BX16+SUM(Polifuncionalidad!BV79:CS79))</f>
        <v>-3</v>
      </c>
      <c r="BY16" s="28">
        <f>IF(Inicial!BY16&gt;0,Inicial!BY16-SUM(Polifuncionalidad!BV100:CS100),Inicial!BY16+SUM(Polifuncionalidad!BV100:CS100))</f>
        <v>-1</v>
      </c>
      <c r="BZ16" s="28">
        <f>IF(Inicial!BZ16&gt;0,Inicial!BZ16-SUM(Polifuncionalidad!BV121:CS121),Inicial!BZ16+SUM(Polifuncionalidad!BV121:CS121))</f>
        <v>2</v>
      </c>
      <c r="CA16" s="28"/>
      <c r="CB16" s="28"/>
      <c r="CC16" s="28">
        <f>IF(Inicial!CC16&gt;0,Inicial!CC16-SUM(Polifuncionalidad!CT37:DQ37),Inicial!CC16+SUM(Polifuncionalidad!CT37:DQ37))</f>
        <v>1</v>
      </c>
      <c r="CD16" s="28">
        <f>IF(Inicial!CD16&gt;0,Inicial!CD16-SUM(Polifuncionalidad!CT58:DQ58),Inicial!CD16+SUM(Polifuncionalidad!CT58:DQ58))</f>
        <v>2</v>
      </c>
      <c r="CE16" s="28">
        <f>IF(Inicial!CE16&gt;0,Inicial!CE16-SUM(Polifuncionalidad!CT79:DQ79),Inicial!CE16+SUM(Polifuncionalidad!CT79:DQ79))</f>
        <v>-4</v>
      </c>
      <c r="CF16" s="28">
        <f>IF(Inicial!CF16&gt;0,Inicial!CF16-SUM(Polifuncionalidad!CT100:DQ100),Inicial!CF16+SUM(Polifuncionalidad!CT100:DQ100))</f>
        <v>0</v>
      </c>
      <c r="CG16" s="28">
        <f>IF(Inicial!CG16&gt;0,Inicial!CG16-SUM(Polifuncionalidad!CT121:DQ121),Inicial!CG16-SUM(Polifuncionalidad!CT121:DQ121))</f>
        <v>-1</v>
      </c>
      <c r="CH16" s="28"/>
      <c r="CI16" s="28"/>
      <c r="CJ16" s="28">
        <f>IF(Inicial!CJ16&gt;0,Inicial!CJ16-SUM(Polifuncionalidad!DR37:EO37),Inicial!CJ16+SUM(Polifuncionalidad!DR37:EO37))</f>
        <v>-2</v>
      </c>
      <c r="CK16" s="28">
        <f>IF(Inicial!CK16&gt;0,Inicial!CK16-SUM(Polifuncionalidad!DS58:EO58),Inicial!CK16+SUM(Polifuncionalidad!DS58:EO58))</f>
        <v>2</v>
      </c>
      <c r="CL16" s="28">
        <f>IF(Inicial!CL16&gt;0,Inicial!CL16-SUM(Polifuncionalidad!DR79:EO79),Inicial!CL16+SUM(Polifuncionalidad!DR79:EO79))</f>
        <v>-2</v>
      </c>
      <c r="CM16" s="28">
        <f>IF(Inicial!CM16&gt;0,Inicial!CM16-SUM(Polifuncionalidad!DR100:EO100),Inicial!CM16+SUM(Polifuncionalidad!DR100:EO100))</f>
        <v>-2</v>
      </c>
      <c r="CN16" s="28">
        <f>IF(Inicial!CN16&gt;0,Inicial!CN16-SUM(Polifuncionalidad!DR121:EO121),Inicial!CN16+SUM(Polifuncionalidad!DR121:EO121))</f>
        <v>3</v>
      </c>
      <c r="CO16" s="28"/>
      <c r="CP16" s="28"/>
      <c r="CQ16" s="28">
        <f>IF(Inicial!CQ16&gt;0,Inicial!CQ16-SUM(Polifuncionalidad!EP37:FM37),Inicial!CQ16+SUM(Polifuncionalidad!EP37:FM37))</f>
        <v>-2</v>
      </c>
      <c r="CR16" s="28">
        <f>IF(Inicial!CR16&gt;0,Inicial!CR16-SUM(Polifuncionalidad!EP58:FM58),Inicial!CR16+SUM(Polifuncionalidad!EP58:FM58))</f>
        <v>2</v>
      </c>
      <c r="CS16" s="28">
        <f>IF(Inicial!CS16&gt;0,Inicial!CS16-SUM(Polifuncionalidad!EP79:FM79),Inicial!CS16+SUM(Polifuncionalidad!EP79:FM79))</f>
        <v>-2</v>
      </c>
      <c r="CT16" s="28">
        <f>IF(Inicial!CT16&gt;0,Inicial!CT16-SUM(Polifuncionalidad!EP100:FM100),Inicial!CT16+SUM(Polifuncionalidad!EP100:FM100))</f>
        <v>0</v>
      </c>
      <c r="CU16" s="28">
        <f>IF(Inicial!CU16&gt;0,Inicial!CU16-SUM(Polifuncionalidad!EP121:FM121),Inicial!CU16+SUM(Polifuncionalidad!EP121:FM121))</f>
        <v>-1</v>
      </c>
      <c r="CV16" s="28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90" t="s">
        <v>40</v>
      </c>
      <c r="B17" s="37">
        <v>7.0</v>
      </c>
      <c r="C17" s="37">
        <v>7.0</v>
      </c>
      <c r="D17" s="37">
        <v>8.0</v>
      </c>
      <c r="E17" s="37">
        <v>8.0</v>
      </c>
      <c r="F17" s="37">
        <v>9.0</v>
      </c>
      <c r="G17" s="31"/>
      <c r="H17" s="31"/>
      <c r="I17" s="37">
        <v>9.0</v>
      </c>
      <c r="J17" s="37">
        <v>8.0</v>
      </c>
      <c r="K17" s="37">
        <v>8.0</v>
      </c>
      <c r="L17" s="37">
        <v>9.0</v>
      </c>
      <c r="M17" s="37">
        <v>8.0</v>
      </c>
      <c r="N17" s="31"/>
      <c r="O17" s="31"/>
      <c r="P17" s="37">
        <v>9.0</v>
      </c>
      <c r="Q17" s="37">
        <v>8.0</v>
      </c>
      <c r="R17" s="37">
        <v>8.0</v>
      </c>
      <c r="S17" s="37">
        <v>7.0</v>
      </c>
      <c r="T17" s="37">
        <v>6.0</v>
      </c>
      <c r="U17" s="31"/>
      <c r="V17" s="31"/>
      <c r="W17" s="37">
        <v>8.0</v>
      </c>
      <c r="X17" s="37">
        <v>7.0</v>
      </c>
      <c r="Y17" s="37">
        <v>8.0</v>
      </c>
      <c r="Z17" s="37">
        <v>8.0</v>
      </c>
      <c r="AA17" s="37">
        <v>9.0</v>
      </c>
      <c r="AB17" s="31"/>
      <c r="AC17" s="31"/>
      <c r="AD17" s="37">
        <v>8.0</v>
      </c>
      <c r="AE17" s="37">
        <v>9.0</v>
      </c>
      <c r="AF17" s="37">
        <v>7.0</v>
      </c>
      <c r="AG17" s="37">
        <v>8.0</v>
      </c>
      <c r="AH17" s="37">
        <v>8.0</v>
      </c>
      <c r="AI17" s="31"/>
      <c r="AJ17" s="31"/>
      <c r="AK17" s="37">
        <v>10.0</v>
      </c>
      <c r="AL17" s="37">
        <v>7.0</v>
      </c>
      <c r="AM17" s="37">
        <v>9.0</v>
      </c>
      <c r="AN17" s="37">
        <v>7.0</v>
      </c>
      <c r="AO17" s="37">
        <v>7.0</v>
      </c>
      <c r="AP17" s="31"/>
      <c r="AQ17" s="31"/>
      <c r="AR17" s="37">
        <v>9.0</v>
      </c>
      <c r="AS17" s="37">
        <v>9.0</v>
      </c>
      <c r="AT17" s="37">
        <v>7.0</v>
      </c>
      <c r="AU17" s="37">
        <v>7.0</v>
      </c>
      <c r="AV17" s="37">
        <v>7.0</v>
      </c>
      <c r="AW17" s="28"/>
      <c r="AX17" s="28"/>
      <c r="AY17" s="28"/>
      <c r="AZ17" s="28"/>
      <c r="BA17" s="28">
        <f>Inicial!BA17</f>
        <v>-1</v>
      </c>
      <c r="BB17" s="28">
        <f>IF(Inicial!BB17&gt;0,Inicial!BB17-SUM(Polifuncionalidad!B59:M59),Inicial!BB17+SUM(Polifuncionalidad!B59:M59))</f>
        <v>1</v>
      </c>
      <c r="BC17" s="28">
        <f>IF(Inicial!BC17&gt;0,Inicial!BC17-SUM(Polifuncionalidad!$B80:$M80),Inicial!BC17+SUM(Polifuncionalidad!$B80:$M80))</f>
        <v>-1</v>
      </c>
      <c r="BD17" s="28">
        <f>IF(Inicial!BD17&gt;0,Inicial!BD17-SUM(Polifuncionalidad!$B101:$M101),Inicial!BD17+SUM(Polifuncionalidad!$B101:$M101))</f>
        <v>0</v>
      </c>
      <c r="BE17" s="28">
        <f>IF(Inicial!BE17&gt;0,Inicial!BE17-SUM(Polifuncionalidad!$B122:$M122),Inicial!BE17+SUM(Polifuncionalidad!$B122:$M122))</f>
        <v>2</v>
      </c>
      <c r="BF17" s="28"/>
      <c r="BG17" s="28"/>
      <c r="BH17" s="28">
        <f>IF(Inicial!BH17&gt;0,Inicial!BH17-SUM(Polifuncionalidad!Z38:AW38),Inicial!BH17+SUM(Polifuncionalidad!Z38:AW38))</f>
        <v>2</v>
      </c>
      <c r="BI17" s="28">
        <f>IF(Inicial!BI17&gt;0,Inicial!BI17-SUM(Polifuncionalidad!Z59:AW59),Inicial!BI17+SUM(Polifuncionalidad!Z59:AW59))</f>
        <v>0</v>
      </c>
      <c r="BJ17" s="28">
        <f>IF(Inicial!BJ17&gt;0,Inicial!BJ17-SUM(Polifuncionalidad!Z80:AW80),Inicial!BJ17+SUM(Polifuncionalidad!Z80:AW80))</f>
        <v>-4</v>
      </c>
      <c r="BK17" s="28">
        <f>IF(Inicial!BK17&gt;0,Inicial!BK17-SUM(Polifuncionalidad!Z101:AW101),Inicial!BK17+SUM(Polifuncionalidad!Z101:AW101))</f>
        <v>1</v>
      </c>
      <c r="BL17" s="28">
        <f>IF(Inicial!BL17&gt;0,Inicial!BL17-SUM(Polifuncionalidad!Z122:AW122),Inicial!BL17+SUM(Polifuncionalidad!Z122:AW122))</f>
        <v>-1</v>
      </c>
      <c r="BM17" s="28"/>
      <c r="BN17" s="28"/>
      <c r="BO17" s="28">
        <f>IF(Inicial!BO17&gt;0,Inicial!BO17-SUM(Polifuncionalidad!AX38:BU38),Inicial!BO17+SUM(Polifuncionalidad!AX38:BU38))</f>
        <v>-1</v>
      </c>
      <c r="BP17" s="28">
        <f>IF(Inicial!BP17&gt;0,Inicial!BP17-SUM(Polifuncionalidad!AX59:BU59),Inicial!BP17+SUM(Polifuncionalidad!AX59:BU59))</f>
        <v>2</v>
      </c>
      <c r="BQ17" s="28">
        <f>IF(Inicial!BQ17&gt;0,Inicial!BQ17-SUM(Polifuncionalidad!AX80:BU80),Inicial!BQ17+SUM(Polifuncionalidad!AX80:BU80))</f>
        <v>-1</v>
      </c>
      <c r="BR17" s="28">
        <f>IF(Inicial!BR17&gt;0,Inicial!BR17-SUM(Polifuncionalidad!AX101:BU101),Inicial!BR17+SUM(Polifuncionalidad!AX101:BU101))</f>
        <v>0</v>
      </c>
      <c r="BS17" s="28">
        <f>IF(Inicial!BS17&gt;0,Inicial!BS17-SUM(Polifuncionalidad!AX122:BU122),Inicial!BS17+SUM(Polifuncionalidad!AX122:BU122))</f>
        <v>-1</v>
      </c>
      <c r="BT17" s="28"/>
      <c r="BU17" s="28"/>
      <c r="BV17" s="28">
        <f>IF(Inicial!BV17&gt;0,Inicial!BV17-SUM(Polifuncionalidad!BV38:CS38),Inicial!BV17+SUM(Polifuncionalidad!BV38:CS38))</f>
        <v>1</v>
      </c>
      <c r="BW17" s="28">
        <f>IF(Inicial!BW17&gt;0,Inicial!BW17-SUM(Polifuncionalidad!BV59:CS59),Inicial!BW17+SUM(Polifuncionalidad!BV59:CS59))</f>
        <v>-1</v>
      </c>
      <c r="BX17" s="28">
        <f>IF(Inicial!BX17&gt;0,Inicial!BX17-SUM(Polifuncionalidad!BV80:CS80),Inicial!BX17+SUM(Polifuncionalidad!BV80:CS80))</f>
        <v>-4</v>
      </c>
      <c r="BY17" s="28">
        <f>IF(Inicial!BY17&gt;0,Inicial!BY17-SUM(Polifuncionalidad!BV101:CS101),Inicial!BY17+SUM(Polifuncionalidad!BV101:CS101))</f>
        <v>-2</v>
      </c>
      <c r="BZ17" s="28">
        <f>IF(Inicial!BZ17&gt;0,Inicial!BZ17-SUM(Polifuncionalidad!BV122:CS122),Inicial!BZ17+SUM(Polifuncionalidad!BV122:CS122))</f>
        <v>2</v>
      </c>
      <c r="CA17" s="28"/>
      <c r="CB17" s="28"/>
      <c r="CC17" s="28">
        <f>IF(Inicial!CC17&gt;0,Inicial!CC17-SUM(Polifuncionalidad!CT38:DQ38),Inicial!CC17+SUM(Polifuncionalidad!CT38:DQ38))</f>
        <v>0</v>
      </c>
      <c r="CD17" s="28">
        <f>IF(Inicial!CD17&gt;0,Inicial!CD17-SUM(Polifuncionalidad!CT59:DQ59),Inicial!CD17+SUM(Polifuncionalidad!CT59:DQ59))</f>
        <v>2</v>
      </c>
      <c r="CE17" s="28">
        <f>IF(Inicial!CE17&gt;0,Inicial!CE17-SUM(Polifuncionalidad!CT80:DQ80),Inicial!CE17+SUM(Polifuncionalidad!CT80:DQ80))</f>
        <v>-5</v>
      </c>
      <c r="CF17" s="28">
        <f>IF(Inicial!CF17&gt;0,Inicial!CF17-SUM(Polifuncionalidad!CT101:DQ101),Inicial!CF17+SUM(Polifuncionalidad!CT101:DQ101))</f>
        <v>-1</v>
      </c>
      <c r="CG17" s="28">
        <f>IF(Inicial!CG17&gt;0,Inicial!CG17-SUM(Polifuncionalidad!CT122:DQ122),Inicial!CG17-SUM(Polifuncionalidad!CT122:DQ122))</f>
        <v>-1</v>
      </c>
      <c r="CH17" s="28"/>
      <c r="CI17" s="28"/>
      <c r="CJ17" s="28">
        <f>IF(Inicial!CJ17&gt;0,Inicial!CJ17-SUM(Polifuncionalidad!DR38:EO38),Inicial!CJ17+SUM(Polifuncionalidad!DR38:EO38))</f>
        <v>0</v>
      </c>
      <c r="CK17" s="28">
        <f>IF(Inicial!CK17&gt;0,Inicial!CK17-SUM(Polifuncionalidad!DS59:EO59),Inicial!CK17+SUM(Polifuncionalidad!DS59:EO59))</f>
        <v>0</v>
      </c>
      <c r="CL17" s="28">
        <f>IF(Inicial!CL17&gt;0,Inicial!CL17-SUM(Polifuncionalidad!DR80:EO80),Inicial!CL17+SUM(Polifuncionalidad!DR80:EO80))</f>
        <v>0</v>
      </c>
      <c r="CM17" s="28">
        <f>IF(Inicial!CM17&gt;0,Inicial!CM17-SUM(Polifuncionalidad!DR101:EO101),Inicial!CM17+SUM(Polifuncionalidad!DR101:EO101))</f>
        <v>-3</v>
      </c>
      <c r="CN17" s="28">
        <f>IF(Inicial!CN17&gt;0,Inicial!CN17-SUM(Polifuncionalidad!DR122:EO122),Inicial!CN17+SUM(Polifuncionalidad!DR122:EO122))</f>
        <v>1</v>
      </c>
      <c r="CO17" s="28"/>
      <c r="CP17" s="28"/>
      <c r="CQ17" s="28">
        <f>IF(Inicial!CQ17&gt;0,Inicial!CQ17-SUM(Polifuncionalidad!EP38:FM38),Inicial!CQ17+SUM(Polifuncionalidad!EP38:FM38))</f>
        <v>-1</v>
      </c>
      <c r="CR17" s="28">
        <f>IF(Inicial!CR17&gt;0,Inicial!CR17-SUM(Polifuncionalidad!EP59:FM59),Inicial!CR17+SUM(Polifuncionalidad!EP59:FM59))</f>
        <v>2</v>
      </c>
      <c r="CS17" s="28">
        <f>IF(Inicial!CS17&gt;0,Inicial!CS17-SUM(Polifuncionalidad!EP80:FM80),Inicial!CS17+SUM(Polifuncionalidad!EP80:FM80))</f>
        <v>-2</v>
      </c>
      <c r="CT17" s="28">
        <f>IF(Inicial!CT17&gt;0,Inicial!CT17-SUM(Polifuncionalidad!EP101:FM101),Inicial!CT17+SUM(Polifuncionalidad!EP101:FM101))</f>
        <v>-3</v>
      </c>
      <c r="CU17" s="28">
        <f>IF(Inicial!CU17&gt;0,Inicial!CU17-SUM(Polifuncionalidad!EP122:FM122),Inicial!CU17+SUM(Polifuncionalidad!EP122:FM122))</f>
        <v>-2</v>
      </c>
      <c r="CV17" s="28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90" t="s">
        <v>41</v>
      </c>
      <c r="B18" s="37">
        <v>5.0</v>
      </c>
      <c r="C18" s="37">
        <v>4.0</v>
      </c>
      <c r="D18" s="37">
        <v>4.0</v>
      </c>
      <c r="E18" s="37">
        <v>4.0</v>
      </c>
      <c r="F18" s="37">
        <v>4.0</v>
      </c>
      <c r="G18" s="31"/>
      <c r="H18" s="31"/>
      <c r="I18" s="37">
        <v>4.0</v>
      </c>
      <c r="J18" s="37">
        <v>4.0</v>
      </c>
      <c r="K18" s="37">
        <v>4.0</v>
      </c>
      <c r="L18" s="37">
        <v>4.0</v>
      </c>
      <c r="M18" s="37">
        <v>4.0</v>
      </c>
      <c r="N18" s="31"/>
      <c r="O18" s="31"/>
      <c r="P18" s="37">
        <v>4.0</v>
      </c>
      <c r="Q18" s="37">
        <v>4.0</v>
      </c>
      <c r="R18" s="37">
        <v>4.0</v>
      </c>
      <c r="S18" s="37">
        <v>4.0</v>
      </c>
      <c r="T18" s="37">
        <v>3.0</v>
      </c>
      <c r="U18" s="31"/>
      <c r="V18" s="31"/>
      <c r="W18" s="37">
        <v>4.0</v>
      </c>
      <c r="X18" s="37">
        <v>4.0</v>
      </c>
      <c r="Y18" s="37">
        <v>3.0</v>
      </c>
      <c r="Z18" s="37">
        <v>4.0</v>
      </c>
      <c r="AA18" s="37">
        <v>3.0</v>
      </c>
      <c r="AB18" s="31"/>
      <c r="AC18" s="31"/>
      <c r="AD18" s="37">
        <v>3.0</v>
      </c>
      <c r="AE18" s="37">
        <v>4.0</v>
      </c>
      <c r="AF18" s="37">
        <v>5.0</v>
      </c>
      <c r="AG18" s="37">
        <v>4.0</v>
      </c>
      <c r="AH18" s="37">
        <v>4.0</v>
      </c>
      <c r="AI18" s="31"/>
      <c r="AJ18" s="31"/>
      <c r="AK18" s="37">
        <v>5.0</v>
      </c>
      <c r="AL18" s="37">
        <v>4.0</v>
      </c>
      <c r="AM18" s="37">
        <v>4.0</v>
      </c>
      <c r="AN18" s="37">
        <v>4.0</v>
      </c>
      <c r="AO18" s="37">
        <v>4.0</v>
      </c>
      <c r="AP18" s="31"/>
      <c r="AQ18" s="31"/>
      <c r="AR18" s="37">
        <v>2.0</v>
      </c>
      <c r="AS18" s="37">
        <v>2.0</v>
      </c>
      <c r="AT18" s="37">
        <v>2.0</v>
      </c>
      <c r="AU18" s="37">
        <v>2.0</v>
      </c>
      <c r="AV18" s="37">
        <v>2.0</v>
      </c>
      <c r="AW18" s="28"/>
      <c r="AX18" s="28"/>
      <c r="AY18" s="28"/>
      <c r="AZ18" s="28"/>
      <c r="BA18" s="28">
        <f>Inicial!BA18</f>
        <v>-3</v>
      </c>
      <c r="BB18" s="28">
        <f>IF(Inicial!BB18&gt;0,Inicial!BB18-SUM(Polifuncionalidad!B60:M60),Inicial!BB18+SUM(Polifuncionalidad!B60:M60))</f>
        <v>-2</v>
      </c>
      <c r="BC18" s="28">
        <f>IF(Inicial!BC18&gt;0,Inicial!BC18-SUM(Polifuncionalidad!$B81:$M81),Inicial!BC18+SUM(Polifuncionalidad!$B81:$M81))</f>
        <v>-5</v>
      </c>
      <c r="BD18" s="28">
        <f>IF(Inicial!BD18&gt;0,Inicial!BD18-SUM(Polifuncionalidad!$B102:$M102),Inicial!BD18+SUM(Polifuncionalidad!$B102:$M102))</f>
        <v>-2</v>
      </c>
      <c r="BE18" s="28">
        <f>IF(Inicial!BE18&gt;0,Inicial!BE18-SUM(Polifuncionalidad!$B123:$M123),Inicial!BE18+SUM(Polifuncionalidad!$B123:$M123))</f>
        <v>-3</v>
      </c>
      <c r="BF18" s="28"/>
      <c r="BG18" s="28"/>
      <c r="BH18" s="28">
        <f>IF(Inicial!BH18&gt;0,Inicial!BH18-SUM(Polifuncionalidad!Z39:AW39),Inicial!BH18+SUM(Polifuncionalidad!Z39:AW39))</f>
        <v>-3</v>
      </c>
      <c r="BI18" s="28">
        <f>IF(Inicial!BI18&gt;0,Inicial!BI18-SUM(Polifuncionalidad!Z60:AW60),Inicial!BI18+SUM(Polifuncionalidad!Z60:AW60))</f>
        <v>0</v>
      </c>
      <c r="BJ18" s="28">
        <f>IF(Inicial!BJ18&gt;0,Inicial!BJ18-SUM(Polifuncionalidad!Z81:AW81),Inicial!BJ18+SUM(Polifuncionalidad!Z81:AW81))</f>
        <v>-8</v>
      </c>
      <c r="BK18" s="28">
        <f>IF(Inicial!BK18&gt;0,Inicial!BK18-SUM(Polifuncionalidad!Z102:AW102),Inicial!BK18+SUM(Polifuncionalidad!Z102:AW102))</f>
        <v>-2</v>
      </c>
      <c r="BL18" s="28">
        <f>IF(Inicial!BL18&gt;0,Inicial!BL18-SUM(Polifuncionalidad!Z123:AW123),Inicial!BL18+SUM(Polifuncionalidad!Z123:AW123))</f>
        <v>-5</v>
      </c>
      <c r="BM18" s="28"/>
      <c r="BN18" s="28"/>
      <c r="BO18" s="28">
        <f>IF(Inicial!BO18&gt;0,Inicial!BO18-SUM(Polifuncionalidad!AX39:BU39),Inicial!BO18+SUM(Polifuncionalidad!AX39:BU39))</f>
        <v>-6</v>
      </c>
      <c r="BP18" s="28">
        <f>IF(Inicial!BP18&gt;0,Inicial!BP18-SUM(Polifuncionalidad!AX60:BU60),Inicial!BP18+SUM(Polifuncionalidad!AX60:BU60))</f>
        <v>2</v>
      </c>
      <c r="BQ18" s="28">
        <f>IF(Inicial!BQ18&gt;0,Inicial!BQ18-SUM(Polifuncionalidad!AX81:BU81),Inicial!BQ18+SUM(Polifuncionalidad!AX81:BU81))</f>
        <v>-5</v>
      </c>
      <c r="BR18" s="28">
        <f>IF(Inicial!BR18&gt;0,Inicial!BR18-SUM(Polifuncionalidad!AX102:BU102),Inicial!BR18+SUM(Polifuncionalidad!AX102:BU102))</f>
        <v>-3</v>
      </c>
      <c r="BS18" s="28">
        <f>IF(Inicial!BS18&gt;0,Inicial!BS18-SUM(Polifuncionalidad!AX123:BU123),Inicial!BS18+SUM(Polifuncionalidad!AX123:BU123))</f>
        <v>-4</v>
      </c>
      <c r="BT18" s="28"/>
      <c r="BU18" s="28"/>
      <c r="BV18" s="28">
        <f>IF(Inicial!BV18&gt;0,Inicial!BV18-SUM(Polifuncionalidad!BV39:CS39),Inicial!BV18+SUM(Polifuncionalidad!BV39:CS39))</f>
        <v>-3</v>
      </c>
      <c r="BW18" s="28">
        <f>IF(Inicial!BW18&gt;0,Inicial!BW18-SUM(Polifuncionalidad!BV60:CS60),Inicial!BW18+SUM(Polifuncionalidad!BV60:CS60))</f>
        <v>4</v>
      </c>
      <c r="BX18" s="28">
        <f>IF(Inicial!BX18&gt;0,Inicial!BX18-SUM(Polifuncionalidad!BV81:CS81),Inicial!BX18+SUM(Polifuncionalidad!BV81:CS81))</f>
        <v>-9</v>
      </c>
      <c r="BY18" s="28">
        <f>IF(Inicial!BY18&gt;0,Inicial!BY18-SUM(Polifuncionalidad!BV102:CS102),Inicial!BY18+SUM(Polifuncionalidad!BV102:CS102))</f>
        <v>-6</v>
      </c>
      <c r="BZ18" s="28">
        <f>IF(Inicial!BZ18&gt;0,Inicial!BZ18-SUM(Polifuncionalidad!BV123:CS123),Inicial!BZ18+SUM(Polifuncionalidad!BV123:CS123))</f>
        <v>-4</v>
      </c>
      <c r="CA18" s="28"/>
      <c r="CB18" s="28"/>
      <c r="CC18" s="28">
        <f>IF(Inicial!CC18&gt;0,Inicial!CC18-SUM(Polifuncionalidad!CT39:DQ39),Inicial!CC18+SUM(Polifuncionalidad!CT39:DQ39))</f>
        <v>-5</v>
      </c>
      <c r="CD18" s="28">
        <f>IF(Inicial!CD18&gt;0,Inicial!CD18-SUM(Polifuncionalidad!CT60:DQ60),Inicial!CD18+SUM(Polifuncionalidad!CT60:DQ60))</f>
        <v>3</v>
      </c>
      <c r="CE18" s="28">
        <f>IF(Inicial!CE18&gt;0,Inicial!CE18-SUM(Polifuncionalidad!CT81:DQ81),Inicial!CE18+SUM(Polifuncionalidad!CT81:DQ81))</f>
        <v>-7</v>
      </c>
      <c r="CF18" s="28">
        <f>IF(Inicial!CF18&gt;0,Inicial!CF18-SUM(Polifuncionalidad!CT102:DQ102),Inicial!CF18+SUM(Polifuncionalidad!CT102:DQ102))</f>
        <v>-5</v>
      </c>
      <c r="CG18" s="28">
        <f>IF(Inicial!CG18&gt;0,Inicial!CG18-SUM(Polifuncionalidad!CT123:DQ123),Inicial!CG18-SUM(Polifuncionalidad!CT123:DQ123))</f>
        <v>-5</v>
      </c>
      <c r="CH18" s="28"/>
      <c r="CI18" s="28"/>
      <c r="CJ18" s="28">
        <f>IF(Inicial!CJ18&gt;0,Inicial!CJ18-SUM(Polifuncionalidad!DR39:EO39),Inicial!CJ18+SUM(Polifuncionalidad!DR39:EO39))</f>
        <v>-5</v>
      </c>
      <c r="CK18" s="28">
        <f>IF(Inicial!CK18&gt;0,Inicial!CK18-SUM(Polifuncionalidad!DS60:EO60),Inicial!CK18+SUM(Polifuncionalidad!DS60:EO60))</f>
        <v>-3</v>
      </c>
      <c r="CL18" s="28">
        <f>IF(Inicial!CL18&gt;0,Inicial!CL18-SUM(Polifuncionalidad!DR81:EO81),Inicial!CL18+SUM(Polifuncionalidad!DR81:EO81))</f>
        <v>-5</v>
      </c>
      <c r="CM18" s="28">
        <f>IF(Inicial!CM18&gt;0,Inicial!CM18-SUM(Polifuncionalidad!DR102:EO102),Inicial!CM18+SUM(Polifuncionalidad!DR102:EO102))</f>
        <v>-6</v>
      </c>
      <c r="CN18" s="28">
        <f>IF(Inicial!CN18&gt;0,Inicial!CN18-SUM(Polifuncionalidad!DR123:EO123),Inicial!CN18+SUM(Polifuncionalidad!DR123:EO123))</f>
        <v>-2</v>
      </c>
      <c r="CO18" s="28"/>
      <c r="CP18" s="28"/>
      <c r="CQ18" s="28">
        <f>IF(Inicial!CQ18&gt;0,Inicial!CQ18-SUM(Polifuncionalidad!EP39:FM39),Inicial!CQ18+SUM(Polifuncionalidad!EP39:FM39))</f>
        <v>-8</v>
      </c>
      <c r="CR18" s="28">
        <f>IF(Inicial!CR18&gt;0,Inicial!CR18-SUM(Polifuncionalidad!EP60:FM60),Inicial!CR18+SUM(Polifuncionalidad!EP60:FM60))</f>
        <v>-5</v>
      </c>
      <c r="CS18" s="28">
        <f>IF(Inicial!CS18&gt;0,Inicial!CS18-SUM(Polifuncionalidad!EP81:FM81),Inicial!CS18+SUM(Polifuncionalidad!EP81:FM81))</f>
        <v>-7</v>
      </c>
      <c r="CT18" s="28">
        <f>IF(Inicial!CT18&gt;0,Inicial!CT18-SUM(Polifuncionalidad!EP102:FM102),Inicial!CT18+SUM(Polifuncionalidad!EP102:FM102))</f>
        <v>-8</v>
      </c>
      <c r="CU18" s="28">
        <f>IF(Inicial!CU18&gt;0,Inicial!CU18-SUM(Polifuncionalidad!EP123:FM123),Inicial!CU18+SUM(Polifuncionalidad!EP123:FM123))</f>
        <v>-7</v>
      </c>
      <c r="CV18" s="28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38"/>
      <c r="B19" s="37"/>
      <c r="C19" s="37"/>
      <c r="D19" s="37"/>
      <c r="E19" s="37"/>
      <c r="F19" s="37"/>
      <c r="G19" s="31"/>
      <c r="H19" s="31"/>
      <c r="I19" s="37"/>
      <c r="J19" s="37"/>
      <c r="K19" s="37"/>
      <c r="L19" s="37"/>
      <c r="M19" s="37"/>
      <c r="N19" s="31"/>
      <c r="O19" s="31"/>
      <c r="P19" s="37"/>
      <c r="Q19" s="37"/>
      <c r="R19" s="37"/>
      <c r="S19" s="37"/>
      <c r="T19" s="37"/>
      <c r="U19" s="31"/>
      <c r="V19" s="31"/>
      <c r="W19" s="37"/>
      <c r="X19" s="37"/>
      <c r="Y19" s="37"/>
      <c r="Z19" s="37"/>
      <c r="AA19" s="37"/>
      <c r="AB19" s="31"/>
      <c r="AC19" s="31"/>
      <c r="AD19" s="37"/>
      <c r="AE19" s="37"/>
      <c r="AF19" s="37"/>
      <c r="AG19" s="37"/>
      <c r="AH19" s="37"/>
      <c r="AI19" s="31"/>
      <c r="AJ19" s="31"/>
      <c r="AK19" s="37"/>
      <c r="AL19" s="37"/>
      <c r="AM19" s="37"/>
      <c r="AN19" s="37"/>
      <c r="AO19" s="37"/>
      <c r="AP19" s="31"/>
      <c r="AQ19" s="31"/>
      <c r="AR19" s="37"/>
      <c r="AS19" s="37"/>
      <c r="AT19" s="37"/>
      <c r="AU19" s="37"/>
      <c r="AV19" s="37"/>
      <c r="AW19" s="28"/>
      <c r="AX19" s="28"/>
      <c r="AY19" s="28"/>
      <c r="AZ19" s="28"/>
      <c r="BA19" s="64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38"/>
      <c r="B20" s="88" t="s">
        <v>6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7"/>
    </row>
    <row r="21" ht="14.25" customHeight="1">
      <c r="A21" s="91" t="s">
        <v>69</v>
      </c>
      <c r="B21" s="25" t="s">
        <v>19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5" t="s">
        <v>20</v>
      </c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5" t="s">
        <v>21</v>
      </c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5" t="s">
        <v>22</v>
      </c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5" t="s">
        <v>23</v>
      </c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5" t="s">
        <v>24</v>
      </c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5" t="s">
        <v>70</v>
      </c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7"/>
    </row>
    <row r="22" ht="14.25" customHeight="1">
      <c r="A22" s="92"/>
      <c r="B22" s="25" t="s">
        <v>44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7"/>
      <c r="N22" s="25" t="s">
        <v>45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7"/>
      <c r="Z22" s="25" t="s">
        <v>44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7"/>
      <c r="AL22" s="25" t="s">
        <v>45</v>
      </c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7"/>
      <c r="AX22" s="25" t="s">
        <v>44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7"/>
      <c r="BJ22" s="25" t="s">
        <v>45</v>
      </c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7"/>
      <c r="BV22" s="25" t="s">
        <v>44</v>
      </c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7"/>
      <c r="CH22" s="25" t="s">
        <v>45</v>
      </c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7"/>
      <c r="CT22" s="25" t="s">
        <v>44</v>
      </c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7"/>
      <c r="DF22" s="25" t="s">
        <v>45</v>
      </c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7"/>
      <c r="DR22" s="25" t="s">
        <v>44</v>
      </c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7"/>
      <c r="ED22" s="25" t="s">
        <v>45</v>
      </c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7"/>
      <c r="EP22" s="25" t="s">
        <v>44</v>
      </c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7"/>
      <c r="FB22" s="25" t="s">
        <v>45</v>
      </c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7"/>
    </row>
    <row r="23" ht="14.25" customHeight="1">
      <c r="A23" s="92"/>
      <c r="B23" s="93" t="s">
        <v>71</v>
      </c>
      <c r="C23" s="93" t="s">
        <v>72</v>
      </c>
      <c r="D23" s="93" t="s">
        <v>73</v>
      </c>
      <c r="E23" s="93" t="s">
        <v>74</v>
      </c>
      <c r="F23" s="93" t="s">
        <v>75</v>
      </c>
      <c r="G23" s="93" t="s">
        <v>76</v>
      </c>
      <c r="H23" s="93" t="s">
        <v>71</v>
      </c>
      <c r="I23" s="93" t="s">
        <v>72</v>
      </c>
      <c r="J23" s="93" t="s">
        <v>73</v>
      </c>
      <c r="K23" s="93" t="s">
        <v>74</v>
      </c>
      <c r="L23" s="93" t="s">
        <v>75</v>
      </c>
      <c r="M23" s="93" t="s">
        <v>76</v>
      </c>
      <c r="N23" s="93" t="s">
        <v>71</v>
      </c>
      <c r="O23" s="93" t="s">
        <v>72</v>
      </c>
      <c r="P23" s="93" t="s">
        <v>73</v>
      </c>
      <c r="Q23" s="93" t="s">
        <v>74</v>
      </c>
      <c r="R23" s="93" t="s">
        <v>75</v>
      </c>
      <c r="S23" s="93" t="s">
        <v>76</v>
      </c>
      <c r="T23" s="93" t="s">
        <v>71</v>
      </c>
      <c r="U23" s="93" t="s">
        <v>72</v>
      </c>
      <c r="V23" s="93" t="s">
        <v>73</v>
      </c>
      <c r="W23" s="93" t="s">
        <v>74</v>
      </c>
      <c r="X23" s="93" t="s">
        <v>75</v>
      </c>
      <c r="Y23" s="93" t="s">
        <v>76</v>
      </c>
      <c r="Z23" s="93" t="s">
        <v>71</v>
      </c>
      <c r="AA23" s="93" t="s">
        <v>72</v>
      </c>
      <c r="AB23" s="93" t="s">
        <v>73</v>
      </c>
      <c r="AC23" s="93" t="s">
        <v>74</v>
      </c>
      <c r="AD23" s="93" t="s">
        <v>75</v>
      </c>
      <c r="AE23" s="93" t="s">
        <v>76</v>
      </c>
      <c r="AF23" s="93" t="s">
        <v>71</v>
      </c>
      <c r="AG23" s="93" t="s">
        <v>72</v>
      </c>
      <c r="AH23" s="93" t="s">
        <v>73</v>
      </c>
      <c r="AI23" s="93" t="s">
        <v>74</v>
      </c>
      <c r="AJ23" s="93" t="s">
        <v>75</v>
      </c>
      <c r="AK23" s="93" t="s">
        <v>76</v>
      </c>
      <c r="AL23" s="93" t="s">
        <v>71</v>
      </c>
      <c r="AM23" s="93" t="s">
        <v>72</v>
      </c>
      <c r="AN23" s="93" t="s">
        <v>73</v>
      </c>
      <c r="AO23" s="93" t="s">
        <v>74</v>
      </c>
      <c r="AP23" s="93" t="s">
        <v>75</v>
      </c>
      <c r="AQ23" s="93" t="s">
        <v>76</v>
      </c>
      <c r="AR23" s="93" t="s">
        <v>71</v>
      </c>
      <c r="AS23" s="93" t="s">
        <v>72</v>
      </c>
      <c r="AT23" s="93" t="s">
        <v>73</v>
      </c>
      <c r="AU23" s="93" t="s">
        <v>74</v>
      </c>
      <c r="AV23" s="93" t="s">
        <v>75</v>
      </c>
      <c r="AW23" s="93" t="s">
        <v>76</v>
      </c>
      <c r="AX23" s="93" t="s">
        <v>71</v>
      </c>
      <c r="AY23" s="93" t="s">
        <v>72</v>
      </c>
      <c r="AZ23" s="93" t="s">
        <v>73</v>
      </c>
      <c r="BA23" s="93" t="s">
        <v>74</v>
      </c>
      <c r="BB23" s="93" t="s">
        <v>75</v>
      </c>
      <c r="BC23" s="93" t="s">
        <v>76</v>
      </c>
      <c r="BD23" s="93" t="s">
        <v>71</v>
      </c>
      <c r="BE23" s="93" t="s">
        <v>72</v>
      </c>
      <c r="BF23" s="93" t="s">
        <v>73</v>
      </c>
      <c r="BG23" s="93" t="s">
        <v>74</v>
      </c>
      <c r="BH23" s="93" t="s">
        <v>75</v>
      </c>
      <c r="BI23" s="93" t="s">
        <v>76</v>
      </c>
      <c r="BJ23" s="93" t="s">
        <v>71</v>
      </c>
      <c r="BK23" s="93" t="s">
        <v>72</v>
      </c>
      <c r="BL23" s="93" t="s">
        <v>73</v>
      </c>
      <c r="BM23" s="93" t="s">
        <v>74</v>
      </c>
      <c r="BN23" s="93" t="s">
        <v>75</v>
      </c>
      <c r="BO23" s="93" t="s">
        <v>76</v>
      </c>
      <c r="BP23" s="93" t="s">
        <v>71</v>
      </c>
      <c r="BQ23" s="93" t="s">
        <v>72</v>
      </c>
      <c r="BR23" s="93" t="s">
        <v>73</v>
      </c>
      <c r="BS23" s="93" t="s">
        <v>74</v>
      </c>
      <c r="BT23" s="93" t="s">
        <v>75</v>
      </c>
      <c r="BU23" s="93" t="s">
        <v>76</v>
      </c>
      <c r="BV23" s="93" t="s">
        <v>71</v>
      </c>
      <c r="BW23" s="93" t="s">
        <v>72</v>
      </c>
      <c r="BX23" s="93" t="s">
        <v>73</v>
      </c>
      <c r="BY23" s="93" t="s">
        <v>74</v>
      </c>
      <c r="BZ23" s="93" t="s">
        <v>75</v>
      </c>
      <c r="CA23" s="93" t="s">
        <v>76</v>
      </c>
      <c r="CB23" s="93" t="s">
        <v>71</v>
      </c>
      <c r="CC23" s="93" t="s">
        <v>72</v>
      </c>
      <c r="CD23" s="93" t="s">
        <v>73</v>
      </c>
      <c r="CE23" s="93" t="s">
        <v>74</v>
      </c>
      <c r="CF23" s="93" t="s">
        <v>75</v>
      </c>
      <c r="CG23" s="93" t="s">
        <v>76</v>
      </c>
      <c r="CH23" s="93" t="s">
        <v>71</v>
      </c>
      <c r="CI23" s="93" t="s">
        <v>72</v>
      </c>
      <c r="CJ23" s="93" t="s">
        <v>73</v>
      </c>
      <c r="CK23" s="93" t="s">
        <v>74</v>
      </c>
      <c r="CL23" s="93" t="s">
        <v>75</v>
      </c>
      <c r="CM23" s="93" t="s">
        <v>76</v>
      </c>
      <c r="CN23" s="93" t="s">
        <v>71</v>
      </c>
      <c r="CO23" s="93" t="s">
        <v>72</v>
      </c>
      <c r="CP23" s="93" t="s">
        <v>73</v>
      </c>
      <c r="CQ23" s="93" t="s">
        <v>74</v>
      </c>
      <c r="CR23" s="93" t="s">
        <v>75</v>
      </c>
      <c r="CS23" s="93" t="s">
        <v>76</v>
      </c>
      <c r="CT23" s="93" t="s">
        <v>71</v>
      </c>
      <c r="CU23" s="93" t="s">
        <v>72</v>
      </c>
      <c r="CV23" s="93" t="s">
        <v>73</v>
      </c>
      <c r="CW23" s="93" t="s">
        <v>74</v>
      </c>
      <c r="CX23" s="93" t="s">
        <v>75</v>
      </c>
      <c r="CY23" s="93" t="s">
        <v>76</v>
      </c>
      <c r="CZ23" s="93" t="s">
        <v>71</v>
      </c>
      <c r="DA23" s="93" t="s">
        <v>72</v>
      </c>
      <c r="DB23" s="93" t="s">
        <v>73</v>
      </c>
      <c r="DC23" s="93" t="s">
        <v>74</v>
      </c>
      <c r="DD23" s="93" t="s">
        <v>75</v>
      </c>
      <c r="DE23" s="93" t="s">
        <v>76</v>
      </c>
      <c r="DF23" s="93" t="s">
        <v>71</v>
      </c>
      <c r="DG23" s="93" t="s">
        <v>72</v>
      </c>
      <c r="DH23" s="93" t="s">
        <v>73</v>
      </c>
      <c r="DI23" s="93" t="s">
        <v>74</v>
      </c>
      <c r="DJ23" s="93" t="s">
        <v>75</v>
      </c>
      <c r="DK23" s="93" t="s">
        <v>76</v>
      </c>
      <c r="DL23" s="93" t="s">
        <v>71</v>
      </c>
      <c r="DM23" s="93" t="s">
        <v>72</v>
      </c>
      <c r="DN23" s="93" t="s">
        <v>73</v>
      </c>
      <c r="DO23" s="93" t="s">
        <v>74</v>
      </c>
      <c r="DP23" s="93" t="s">
        <v>75</v>
      </c>
      <c r="DQ23" s="93" t="s">
        <v>76</v>
      </c>
      <c r="DR23" s="93" t="s">
        <v>71</v>
      </c>
      <c r="DS23" s="93" t="s">
        <v>72</v>
      </c>
      <c r="DT23" s="93" t="s">
        <v>73</v>
      </c>
      <c r="DU23" s="93" t="s">
        <v>74</v>
      </c>
      <c r="DV23" s="93" t="s">
        <v>75</v>
      </c>
      <c r="DW23" s="93" t="s">
        <v>76</v>
      </c>
      <c r="DX23" s="93" t="s">
        <v>71</v>
      </c>
      <c r="DY23" s="93" t="s">
        <v>72</v>
      </c>
      <c r="DZ23" s="93" t="s">
        <v>73</v>
      </c>
      <c r="EA23" s="93" t="s">
        <v>74</v>
      </c>
      <c r="EB23" s="93" t="s">
        <v>75</v>
      </c>
      <c r="EC23" s="93" t="s">
        <v>76</v>
      </c>
      <c r="ED23" s="93" t="s">
        <v>71</v>
      </c>
      <c r="EE23" s="93" t="s">
        <v>72</v>
      </c>
      <c r="EF23" s="93" t="s">
        <v>73</v>
      </c>
      <c r="EG23" s="93" t="s">
        <v>74</v>
      </c>
      <c r="EH23" s="93" t="s">
        <v>75</v>
      </c>
      <c r="EI23" s="93" t="s">
        <v>76</v>
      </c>
      <c r="EJ23" s="93" t="s">
        <v>71</v>
      </c>
      <c r="EK23" s="93" t="s">
        <v>72</v>
      </c>
      <c r="EL23" s="93" t="s">
        <v>73</v>
      </c>
      <c r="EM23" s="93" t="s">
        <v>74</v>
      </c>
      <c r="EN23" s="93" t="s">
        <v>75</v>
      </c>
      <c r="EO23" s="93" t="s">
        <v>76</v>
      </c>
      <c r="EP23" s="93" t="s">
        <v>71</v>
      </c>
      <c r="EQ23" s="93" t="s">
        <v>72</v>
      </c>
      <c r="ER23" s="93" t="s">
        <v>73</v>
      </c>
      <c r="ES23" s="93" t="s">
        <v>74</v>
      </c>
      <c r="ET23" s="93" t="s">
        <v>75</v>
      </c>
      <c r="EU23" s="93" t="s">
        <v>76</v>
      </c>
      <c r="EV23" s="93" t="s">
        <v>71</v>
      </c>
      <c r="EW23" s="93" t="s">
        <v>72</v>
      </c>
      <c r="EX23" s="93" t="s">
        <v>73</v>
      </c>
      <c r="EY23" s="93" t="s">
        <v>74</v>
      </c>
      <c r="EZ23" s="93" t="s">
        <v>75</v>
      </c>
      <c r="FA23" s="93" t="s">
        <v>76</v>
      </c>
      <c r="FB23" s="93" t="s">
        <v>71</v>
      </c>
      <c r="FC23" s="93" t="s">
        <v>72</v>
      </c>
      <c r="FD23" s="93" t="s">
        <v>73</v>
      </c>
      <c r="FE23" s="93" t="s">
        <v>74</v>
      </c>
      <c r="FF23" s="93" t="s">
        <v>75</v>
      </c>
      <c r="FG23" s="93" t="s">
        <v>76</v>
      </c>
      <c r="FH23" s="93" t="s">
        <v>71</v>
      </c>
      <c r="FI23" s="93" t="s">
        <v>72</v>
      </c>
      <c r="FJ23" s="93" t="s">
        <v>73</v>
      </c>
      <c r="FK23" s="93" t="s">
        <v>74</v>
      </c>
      <c r="FL23" s="93" t="s">
        <v>75</v>
      </c>
      <c r="FM23" s="93" t="s">
        <v>76</v>
      </c>
    </row>
    <row r="24" ht="14.25" customHeight="1">
      <c r="A24" s="92"/>
      <c r="B24" s="93" t="s">
        <v>77</v>
      </c>
      <c r="C24" s="93" t="s">
        <v>77</v>
      </c>
      <c r="D24" s="93" t="s">
        <v>77</v>
      </c>
      <c r="E24" s="93" t="s">
        <v>77</v>
      </c>
      <c r="F24" s="93" t="s">
        <v>77</v>
      </c>
      <c r="G24" s="93" t="s">
        <v>77</v>
      </c>
      <c r="H24" s="93" t="s">
        <v>77</v>
      </c>
      <c r="I24" s="93" t="s">
        <v>77</v>
      </c>
      <c r="J24" s="93" t="s">
        <v>77</v>
      </c>
      <c r="K24" s="93" t="s">
        <v>77</v>
      </c>
      <c r="L24" s="93" t="s">
        <v>77</v>
      </c>
      <c r="M24" s="93" t="s">
        <v>77</v>
      </c>
      <c r="N24" s="93" t="s">
        <v>77</v>
      </c>
      <c r="O24" s="93" t="s">
        <v>77</v>
      </c>
      <c r="P24" s="93" t="s">
        <v>77</v>
      </c>
      <c r="Q24" s="93" t="s">
        <v>77</v>
      </c>
      <c r="R24" s="93" t="s">
        <v>77</v>
      </c>
      <c r="S24" s="93" t="s">
        <v>77</v>
      </c>
      <c r="T24" s="93" t="s">
        <v>77</v>
      </c>
      <c r="U24" s="93" t="s">
        <v>77</v>
      </c>
      <c r="V24" s="93" t="s">
        <v>77</v>
      </c>
      <c r="W24" s="93" t="s">
        <v>77</v>
      </c>
      <c r="X24" s="93" t="s">
        <v>77</v>
      </c>
      <c r="Y24" s="93" t="s">
        <v>77</v>
      </c>
      <c r="Z24" s="93" t="s">
        <v>77</v>
      </c>
      <c r="AA24" s="93" t="s">
        <v>77</v>
      </c>
      <c r="AB24" s="93" t="s">
        <v>77</v>
      </c>
      <c r="AC24" s="93" t="s">
        <v>77</v>
      </c>
      <c r="AD24" s="93" t="s">
        <v>77</v>
      </c>
      <c r="AE24" s="93" t="s">
        <v>77</v>
      </c>
      <c r="AF24" s="93" t="s">
        <v>77</v>
      </c>
      <c r="AG24" s="93" t="s">
        <v>77</v>
      </c>
      <c r="AH24" s="93" t="s">
        <v>77</v>
      </c>
      <c r="AI24" s="93" t="s">
        <v>77</v>
      </c>
      <c r="AJ24" s="93" t="s">
        <v>77</v>
      </c>
      <c r="AK24" s="93" t="s">
        <v>77</v>
      </c>
      <c r="AL24" s="93" t="s">
        <v>77</v>
      </c>
      <c r="AM24" s="93" t="s">
        <v>77</v>
      </c>
      <c r="AN24" s="93" t="s">
        <v>77</v>
      </c>
      <c r="AO24" s="93" t="s">
        <v>77</v>
      </c>
      <c r="AP24" s="93" t="s">
        <v>77</v>
      </c>
      <c r="AQ24" s="93" t="s">
        <v>77</v>
      </c>
      <c r="AR24" s="93" t="s">
        <v>77</v>
      </c>
      <c r="AS24" s="93" t="s">
        <v>77</v>
      </c>
      <c r="AT24" s="93" t="s">
        <v>77</v>
      </c>
      <c r="AU24" s="93" t="s">
        <v>77</v>
      </c>
      <c r="AV24" s="93" t="s">
        <v>77</v>
      </c>
      <c r="AW24" s="93" t="s">
        <v>77</v>
      </c>
      <c r="AX24" s="93" t="s">
        <v>77</v>
      </c>
      <c r="AY24" s="93" t="s">
        <v>77</v>
      </c>
      <c r="AZ24" s="93" t="s">
        <v>77</v>
      </c>
      <c r="BA24" s="93" t="s">
        <v>77</v>
      </c>
      <c r="BB24" s="93" t="s">
        <v>77</v>
      </c>
      <c r="BC24" s="93" t="s">
        <v>77</v>
      </c>
      <c r="BD24" s="93" t="s">
        <v>77</v>
      </c>
      <c r="BE24" s="93" t="s">
        <v>77</v>
      </c>
      <c r="BF24" s="93" t="s">
        <v>77</v>
      </c>
      <c r="BG24" s="93" t="s">
        <v>77</v>
      </c>
      <c r="BH24" s="93" t="s">
        <v>77</v>
      </c>
      <c r="BI24" s="93" t="s">
        <v>77</v>
      </c>
      <c r="BJ24" s="93" t="s">
        <v>77</v>
      </c>
      <c r="BK24" s="93" t="s">
        <v>77</v>
      </c>
      <c r="BL24" s="93" t="s">
        <v>77</v>
      </c>
      <c r="BM24" s="93" t="s">
        <v>77</v>
      </c>
      <c r="BN24" s="93" t="s">
        <v>77</v>
      </c>
      <c r="BO24" s="93" t="s">
        <v>77</v>
      </c>
      <c r="BP24" s="93" t="s">
        <v>77</v>
      </c>
      <c r="BQ24" s="93" t="s">
        <v>77</v>
      </c>
      <c r="BR24" s="93" t="s">
        <v>77</v>
      </c>
      <c r="BS24" s="93" t="s">
        <v>77</v>
      </c>
      <c r="BT24" s="93" t="s">
        <v>77</v>
      </c>
      <c r="BU24" s="93" t="s">
        <v>77</v>
      </c>
      <c r="BV24" s="93" t="s">
        <v>77</v>
      </c>
      <c r="BW24" s="93" t="s">
        <v>77</v>
      </c>
      <c r="BX24" s="93" t="s">
        <v>77</v>
      </c>
      <c r="BY24" s="93" t="s">
        <v>77</v>
      </c>
      <c r="BZ24" s="93" t="s">
        <v>77</v>
      </c>
      <c r="CA24" s="93" t="s">
        <v>77</v>
      </c>
      <c r="CB24" s="93" t="s">
        <v>77</v>
      </c>
      <c r="CC24" s="93" t="s">
        <v>77</v>
      </c>
      <c r="CD24" s="93" t="s">
        <v>77</v>
      </c>
      <c r="CE24" s="93" t="s">
        <v>77</v>
      </c>
      <c r="CF24" s="93" t="s">
        <v>77</v>
      </c>
      <c r="CG24" s="93" t="s">
        <v>77</v>
      </c>
      <c r="CH24" s="93" t="s">
        <v>77</v>
      </c>
      <c r="CI24" s="93" t="s">
        <v>77</v>
      </c>
      <c r="CJ24" s="93" t="s">
        <v>77</v>
      </c>
      <c r="CK24" s="93" t="s">
        <v>77</v>
      </c>
      <c r="CL24" s="93" t="s">
        <v>77</v>
      </c>
      <c r="CM24" s="93" t="s">
        <v>77</v>
      </c>
      <c r="CN24" s="93" t="s">
        <v>77</v>
      </c>
      <c r="CO24" s="93" t="s">
        <v>77</v>
      </c>
      <c r="CP24" s="93" t="s">
        <v>77</v>
      </c>
      <c r="CQ24" s="93" t="s">
        <v>77</v>
      </c>
      <c r="CR24" s="93" t="s">
        <v>77</v>
      </c>
      <c r="CS24" s="93" t="s">
        <v>77</v>
      </c>
      <c r="CT24" s="93" t="s">
        <v>77</v>
      </c>
      <c r="CU24" s="93" t="s">
        <v>77</v>
      </c>
      <c r="CV24" s="93" t="s">
        <v>77</v>
      </c>
      <c r="CW24" s="93" t="s">
        <v>77</v>
      </c>
      <c r="CX24" s="93" t="s">
        <v>77</v>
      </c>
      <c r="CY24" s="93" t="s">
        <v>77</v>
      </c>
      <c r="CZ24" s="93" t="s">
        <v>77</v>
      </c>
      <c r="DA24" s="93" t="s">
        <v>77</v>
      </c>
      <c r="DB24" s="93" t="s">
        <v>77</v>
      </c>
      <c r="DC24" s="93" t="s">
        <v>77</v>
      </c>
      <c r="DD24" s="93" t="s">
        <v>77</v>
      </c>
      <c r="DE24" s="93" t="s">
        <v>77</v>
      </c>
      <c r="DF24" s="93" t="s">
        <v>77</v>
      </c>
      <c r="DG24" s="93" t="s">
        <v>77</v>
      </c>
      <c r="DH24" s="93" t="s">
        <v>77</v>
      </c>
      <c r="DI24" s="93" t="s">
        <v>77</v>
      </c>
      <c r="DJ24" s="93" t="s">
        <v>77</v>
      </c>
      <c r="DK24" s="93" t="s">
        <v>77</v>
      </c>
      <c r="DL24" s="93" t="s">
        <v>77</v>
      </c>
      <c r="DM24" s="93" t="s">
        <v>77</v>
      </c>
      <c r="DN24" s="93" t="s">
        <v>77</v>
      </c>
      <c r="DO24" s="93" t="s">
        <v>77</v>
      </c>
      <c r="DP24" s="93" t="s">
        <v>77</v>
      </c>
      <c r="DQ24" s="93" t="s">
        <v>77</v>
      </c>
      <c r="DR24" s="93" t="s">
        <v>77</v>
      </c>
      <c r="DS24" s="93" t="s">
        <v>77</v>
      </c>
      <c r="DT24" s="93" t="s">
        <v>77</v>
      </c>
      <c r="DU24" s="93" t="s">
        <v>77</v>
      </c>
      <c r="DV24" s="93" t="s">
        <v>77</v>
      </c>
      <c r="DW24" s="93" t="s">
        <v>77</v>
      </c>
      <c r="DX24" s="93" t="s">
        <v>77</v>
      </c>
      <c r="DY24" s="93" t="s">
        <v>77</v>
      </c>
      <c r="DZ24" s="93" t="s">
        <v>77</v>
      </c>
      <c r="EA24" s="93" t="s">
        <v>77</v>
      </c>
      <c r="EB24" s="93" t="s">
        <v>77</v>
      </c>
      <c r="EC24" s="93" t="s">
        <v>77</v>
      </c>
      <c r="ED24" s="93" t="s">
        <v>77</v>
      </c>
      <c r="EE24" s="93" t="s">
        <v>77</v>
      </c>
      <c r="EF24" s="93" t="s">
        <v>77</v>
      </c>
      <c r="EG24" s="93" t="s">
        <v>77</v>
      </c>
      <c r="EH24" s="93" t="s">
        <v>77</v>
      </c>
      <c r="EI24" s="93" t="s">
        <v>77</v>
      </c>
      <c r="EJ24" s="93" t="s">
        <v>77</v>
      </c>
      <c r="EK24" s="93" t="s">
        <v>77</v>
      </c>
      <c r="EL24" s="93" t="s">
        <v>77</v>
      </c>
      <c r="EM24" s="93" t="s">
        <v>77</v>
      </c>
      <c r="EN24" s="93" t="s">
        <v>77</v>
      </c>
      <c r="EO24" s="93" t="s">
        <v>77</v>
      </c>
      <c r="EP24" s="93" t="s">
        <v>77</v>
      </c>
      <c r="EQ24" s="93" t="s">
        <v>77</v>
      </c>
      <c r="ER24" s="93" t="s">
        <v>77</v>
      </c>
      <c r="ES24" s="93" t="s">
        <v>77</v>
      </c>
      <c r="ET24" s="93" t="s">
        <v>77</v>
      </c>
      <c r="EU24" s="93" t="s">
        <v>77</v>
      </c>
      <c r="EV24" s="93" t="s">
        <v>77</v>
      </c>
      <c r="EW24" s="93" t="s">
        <v>77</v>
      </c>
      <c r="EX24" s="93" t="s">
        <v>77</v>
      </c>
      <c r="EY24" s="93" t="s">
        <v>77</v>
      </c>
      <c r="EZ24" s="93" t="s">
        <v>77</v>
      </c>
      <c r="FA24" s="93" t="s">
        <v>77</v>
      </c>
      <c r="FB24" s="93" t="s">
        <v>77</v>
      </c>
      <c r="FC24" s="93" t="s">
        <v>77</v>
      </c>
      <c r="FD24" s="93" t="s">
        <v>77</v>
      </c>
      <c r="FE24" s="93" t="s">
        <v>77</v>
      </c>
      <c r="FF24" s="93" t="s">
        <v>77</v>
      </c>
      <c r="FG24" s="93" t="s">
        <v>77</v>
      </c>
      <c r="FH24" s="93" t="s">
        <v>77</v>
      </c>
      <c r="FI24" s="93" t="s">
        <v>77</v>
      </c>
      <c r="FJ24" s="93" t="s">
        <v>77</v>
      </c>
      <c r="FK24" s="93" t="s">
        <v>77</v>
      </c>
      <c r="FL24" s="93" t="s">
        <v>77</v>
      </c>
      <c r="FM24" s="93" t="s">
        <v>77</v>
      </c>
    </row>
    <row r="25" ht="14.25" customHeight="1">
      <c r="A25" s="94"/>
      <c r="B25" s="95"/>
      <c r="C25" s="96"/>
      <c r="D25" s="96"/>
      <c r="E25" s="96"/>
      <c r="F25" s="96"/>
      <c r="G25" s="97"/>
      <c r="H25" s="95"/>
      <c r="I25" s="96"/>
      <c r="J25" s="96"/>
      <c r="K25" s="96"/>
      <c r="L25" s="96"/>
      <c r="M25" s="97"/>
      <c r="N25" s="95"/>
      <c r="O25" s="96"/>
      <c r="P25" s="96"/>
      <c r="Q25" s="96"/>
      <c r="R25" s="96"/>
      <c r="S25" s="97"/>
      <c r="T25" s="95"/>
      <c r="U25" s="96"/>
      <c r="V25" s="96"/>
      <c r="W25" s="96"/>
      <c r="X25" s="96"/>
      <c r="Y25" s="97"/>
      <c r="Z25" s="95"/>
      <c r="AA25" s="96"/>
      <c r="AB25" s="96"/>
      <c r="AC25" s="96"/>
      <c r="AD25" s="96"/>
      <c r="AE25" s="97"/>
      <c r="AF25" s="95"/>
      <c r="AG25" s="96"/>
      <c r="AH25" s="96"/>
      <c r="AI25" s="96"/>
      <c r="AJ25" s="96"/>
      <c r="AK25" s="97"/>
      <c r="AL25" s="95"/>
      <c r="AM25" s="96"/>
      <c r="AN25" s="96"/>
      <c r="AO25" s="96"/>
      <c r="AP25" s="96"/>
      <c r="AQ25" s="97"/>
      <c r="AR25" s="95"/>
      <c r="AS25" s="96"/>
      <c r="AT25" s="96"/>
      <c r="AU25" s="96"/>
      <c r="AV25" s="96"/>
      <c r="AW25" s="97"/>
      <c r="AX25" s="95"/>
      <c r="AY25" s="96"/>
      <c r="AZ25" s="96"/>
      <c r="BA25" s="96"/>
      <c r="BB25" s="96"/>
      <c r="BC25" s="97"/>
      <c r="BD25" s="95"/>
      <c r="BE25" s="96"/>
      <c r="BF25" s="96"/>
      <c r="BG25" s="96"/>
      <c r="BH25" s="96"/>
      <c r="BI25" s="97"/>
      <c r="BJ25" s="95"/>
      <c r="BK25" s="96"/>
      <c r="BL25" s="96"/>
      <c r="BM25" s="96"/>
      <c r="BN25" s="96"/>
      <c r="BO25" s="97"/>
      <c r="BP25" s="95"/>
      <c r="BQ25" s="96"/>
      <c r="BR25" s="96"/>
      <c r="BS25" s="96"/>
      <c r="BT25" s="96"/>
      <c r="BU25" s="97"/>
      <c r="BV25" s="95"/>
      <c r="BW25" s="96"/>
      <c r="BX25" s="96"/>
      <c r="BY25" s="96"/>
      <c r="BZ25" s="96"/>
      <c r="CA25" s="97"/>
      <c r="CB25" s="95"/>
      <c r="CC25" s="96"/>
      <c r="CD25" s="96"/>
      <c r="CE25" s="96"/>
      <c r="CF25" s="96"/>
      <c r="CG25" s="97"/>
      <c r="CH25" s="95"/>
      <c r="CI25" s="96"/>
      <c r="CJ25" s="96"/>
      <c r="CK25" s="96"/>
      <c r="CL25" s="96"/>
      <c r="CM25" s="97"/>
      <c r="CN25" s="95"/>
      <c r="CO25" s="96"/>
      <c r="CP25" s="96"/>
      <c r="CQ25" s="96"/>
      <c r="CR25" s="96"/>
      <c r="CS25" s="97"/>
      <c r="CT25" s="95"/>
      <c r="CU25" s="96"/>
      <c r="CV25" s="96"/>
      <c r="CW25" s="96"/>
      <c r="CX25" s="96"/>
      <c r="CY25" s="97"/>
      <c r="CZ25" s="95"/>
      <c r="DA25" s="96"/>
      <c r="DB25" s="96"/>
      <c r="DC25" s="96"/>
      <c r="DD25" s="96"/>
      <c r="DE25" s="97"/>
      <c r="DF25" s="95"/>
      <c r="DG25" s="96"/>
      <c r="DH25" s="96"/>
      <c r="DI25" s="96"/>
      <c r="DJ25" s="96"/>
      <c r="DK25" s="97"/>
      <c r="DL25" s="95"/>
      <c r="DM25" s="96"/>
      <c r="DN25" s="96"/>
      <c r="DO25" s="96"/>
      <c r="DP25" s="96"/>
      <c r="DQ25" s="97"/>
      <c r="DR25" s="95"/>
      <c r="DS25" s="96"/>
      <c r="DT25" s="96"/>
      <c r="DU25" s="96"/>
      <c r="DV25" s="96"/>
      <c r="DW25" s="97"/>
      <c r="DX25" s="95"/>
      <c r="DY25" s="96"/>
      <c r="DZ25" s="96"/>
      <c r="EA25" s="96"/>
      <c r="EB25" s="96"/>
      <c r="EC25" s="97"/>
      <c r="ED25" s="95"/>
      <c r="EE25" s="96"/>
      <c r="EF25" s="96"/>
      <c r="EG25" s="96"/>
      <c r="EH25" s="96"/>
      <c r="EI25" s="97"/>
      <c r="EJ25" s="95"/>
      <c r="EK25" s="96"/>
      <c r="EL25" s="96"/>
      <c r="EM25" s="96"/>
      <c r="EN25" s="96"/>
      <c r="EO25" s="97"/>
      <c r="EP25" s="95"/>
      <c r="EQ25" s="96"/>
      <c r="ER25" s="96"/>
      <c r="ES25" s="96"/>
      <c r="ET25" s="96"/>
      <c r="EU25" s="97"/>
      <c r="EV25" s="95"/>
      <c r="EW25" s="96"/>
      <c r="EX25" s="96"/>
      <c r="EY25" s="96"/>
      <c r="EZ25" s="96"/>
      <c r="FA25" s="97"/>
      <c r="FB25" s="95"/>
      <c r="FC25" s="96"/>
      <c r="FD25" s="96"/>
      <c r="FE25" s="96"/>
      <c r="FF25" s="96"/>
      <c r="FG25" s="97"/>
      <c r="FH25" s="95"/>
      <c r="FI25" s="96"/>
      <c r="FJ25" s="96"/>
      <c r="FK25" s="96"/>
      <c r="FL25" s="96"/>
      <c r="FM25" s="97"/>
    </row>
    <row r="26" ht="14.25" customHeight="1">
      <c r="A26" s="90" t="s">
        <v>27</v>
      </c>
      <c r="B26" s="60"/>
      <c r="C26" s="28"/>
      <c r="D26" s="28"/>
      <c r="E26" s="28"/>
      <c r="F26" s="28"/>
      <c r="G26" s="63"/>
      <c r="H26" s="60"/>
      <c r="I26" s="28"/>
      <c r="J26" s="28"/>
      <c r="K26" s="28"/>
      <c r="L26" s="28"/>
      <c r="M26" s="63"/>
      <c r="N26" s="60"/>
      <c r="O26" s="28"/>
      <c r="P26" s="28"/>
      <c r="Q26" s="28"/>
      <c r="R26" s="28"/>
      <c r="S26" s="63"/>
      <c r="T26" s="60"/>
      <c r="U26" s="28"/>
      <c r="V26" s="28"/>
      <c r="W26" s="28"/>
      <c r="X26" s="28"/>
      <c r="Y26" s="63"/>
      <c r="Z26" s="60"/>
      <c r="AA26" s="28"/>
      <c r="AB26" s="28"/>
      <c r="AC26" s="28"/>
      <c r="AD26" s="28"/>
      <c r="AE26" s="63"/>
      <c r="AF26" s="60"/>
      <c r="AG26" s="28"/>
      <c r="AH26" s="28"/>
      <c r="AI26" s="28"/>
      <c r="AJ26" s="28"/>
      <c r="AK26" s="63"/>
      <c r="AL26" s="60"/>
      <c r="AM26" s="28"/>
      <c r="AN26" s="28"/>
      <c r="AO26" s="28"/>
      <c r="AP26" s="28"/>
      <c r="AQ26" s="63"/>
      <c r="AR26" s="60"/>
      <c r="AS26" s="28"/>
      <c r="AT26" s="28"/>
      <c r="AU26" s="28"/>
      <c r="AV26" s="28"/>
      <c r="AW26" s="63"/>
      <c r="AX26" s="60"/>
      <c r="AY26" s="28"/>
      <c r="AZ26" s="28"/>
      <c r="BA26" s="28"/>
      <c r="BB26" s="28"/>
      <c r="BC26" s="63"/>
      <c r="BD26" s="60"/>
      <c r="BE26" s="28"/>
      <c r="BF26" s="28"/>
      <c r="BG26" s="28"/>
      <c r="BH26" s="28"/>
      <c r="BI26" s="63"/>
      <c r="BJ26" s="60"/>
      <c r="BK26" s="28"/>
      <c r="BL26" s="28"/>
      <c r="BM26" s="28"/>
      <c r="BN26" s="28"/>
      <c r="BO26" s="63"/>
      <c r="BP26" s="60"/>
      <c r="BQ26" s="28"/>
      <c r="BR26" s="28"/>
      <c r="BS26" s="28"/>
      <c r="BT26" s="28"/>
      <c r="BU26" s="63"/>
      <c r="BV26" s="60"/>
      <c r="BW26" s="28"/>
      <c r="BX26" s="28"/>
      <c r="BY26" s="28"/>
      <c r="BZ26" s="28"/>
      <c r="CA26" s="63"/>
      <c r="CB26" s="60"/>
      <c r="CC26" s="28"/>
      <c r="CD26" s="28"/>
      <c r="CE26" s="28"/>
      <c r="CF26" s="28"/>
      <c r="CG26" s="63"/>
      <c r="CH26" s="60"/>
      <c r="CI26" s="28"/>
      <c r="CJ26" s="28"/>
      <c r="CK26" s="28"/>
      <c r="CL26" s="28"/>
      <c r="CM26" s="63"/>
      <c r="CN26" s="60"/>
      <c r="CO26" s="28"/>
      <c r="CP26" s="28"/>
      <c r="CQ26" s="28"/>
      <c r="CR26" s="28"/>
      <c r="CS26" s="63"/>
      <c r="CT26" s="60"/>
      <c r="CU26" s="28"/>
      <c r="CV26" s="28"/>
      <c r="CW26" s="28"/>
      <c r="CX26" s="28"/>
      <c r="CY26" s="63"/>
      <c r="CZ26" s="60"/>
      <c r="DA26" s="28"/>
      <c r="DB26" s="28"/>
      <c r="DC26" s="28"/>
      <c r="DD26" s="28"/>
      <c r="DE26" s="63"/>
      <c r="DF26" s="60"/>
      <c r="DG26" s="28"/>
      <c r="DH26" s="28"/>
      <c r="DI26" s="28"/>
      <c r="DJ26" s="28"/>
      <c r="DK26" s="63"/>
      <c r="DL26" s="60"/>
      <c r="DM26" s="28"/>
      <c r="DN26" s="28"/>
      <c r="DO26" s="28"/>
      <c r="DP26" s="28"/>
      <c r="DQ26" s="63"/>
      <c r="DR26" s="60"/>
      <c r="DS26" s="28"/>
      <c r="DT26" s="28"/>
      <c r="DU26" s="28"/>
      <c r="DV26" s="28"/>
      <c r="DW26" s="63"/>
      <c r="DX26" s="60"/>
      <c r="DY26" s="28"/>
      <c r="DZ26" s="28"/>
      <c r="EA26" s="28"/>
      <c r="EB26" s="28"/>
      <c r="EC26" s="63"/>
      <c r="ED26" s="60"/>
      <c r="EE26" s="28"/>
      <c r="EF26" s="28"/>
      <c r="EG26" s="28"/>
      <c r="EH26" s="28"/>
      <c r="EI26" s="63"/>
      <c r="EJ26" s="60"/>
      <c r="EK26" s="28"/>
      <c r="EL26" s="28"/>
      <c r="EM26" s="28"/>
      <c r="EN26" s="28"/>
      <c r="EO26" s="63"/>
      <c r="EP26" s="60"/>
      <c r="EQ26" s="28"/>
      <c r="ER26" s="28"/>
      <c r="ES26" s="28"/>
      <c r="ET26" s="28"/>
      <c r="EU26" s="63"/>
      <c r="EV26" s="60"/>
      <c r="EW26" s="28"/>
      <c r="EX26" s="28"/>
      <c r="EY26" s="28"/>
      <c r="EZ26" s="28"/>
      <c r="FA26" s="63"/>
      <c r="FB26" s="60"/>
      <c r="FC26" s="28"/>
      <c r="FD26" s="28"/>
      <c r="FE26" s="28"/>
      <c r="FF26" s="28"/>
      <c r="FG26" s="63"/>
      <c r="FH26" s="60"/>
      <c r="FI26" s="28"/>
      <c r="FJ26" s="28"/>
      <c r="FK26" s="28"/>
      <c r="FL26" s="28"/>
      <c r="FM26" s="63"/>
    </row>
    <row r="27" ht="14.25" customHeight="1">
      <c r="A27" s="90" t="s">
        <v>28</v>
      </c>
      <c r="B27" s="60"/>
      <c r="C27" s="28"/>
      <c r="D27" s="28"/>
      <c r="E27" s="28"/>
      <c r="F27" s="28"/>
      <c r="G27" s="63"/>
      <c r="H27" s="60"/>
      <c r="I27" s="28"/>
      <c r="J27" s="28"/>
      <c r="K27" s="28"/>
      <c r="L27" s="28"/>
      <c r="M27" s="63"/>
      <c r="N27" s="60"/>
      <c r="O27" s="28"/>
      <c r="P27" s="28"/>
      <c r="Q27" s="28"/>
      <c r="R27" s="28"/>
      <c r="S27" s="63"/>
      <c r="T27" s="60"/>
      <c r="U27" s="28"/>
      <c r="V27" s="28"/>
      <c r="W27" s="28"/>
      <c r="X27" s="28"/>
      <c r="Y27" s="63"/>
      <c r="Z27" s="60"/>
      <c r="AA27" s="28"/>
      <c r="AB27" s="28"/>
      <c r="AC27" s="28"/>
      <c r="AD27" s="28"/>
      <c r="AE27" s="63"/>
      <c r="AF27" s="60"/>
      <c r="AG27" s="28"/>
      <c r="AH27" s="28"/>
      <c r="AI27" s="28"/>
      <c r="AJ27" s="28"/>
      <c r="AK27" s="63"/>
      <c r="AL27" s="60"/>
      <c r="AM27" s="28"/>
      <c r="AN27" s="28"/>
      <c r="AO27" s="28"/>
      <c r="AP27" s="28"/>
      <c r="AQ27" s="63"/>
      <c r="AR27" s="60"/>
      <c r="AS27" s="28"/>
      <c r="AT27" s="28"/>
      <c r="AU27" s="28"/>
      <c r="AV27" s="28"/>
      <c r="AW27" s="63"/>
      <c r="AX27" s="60"/>
      <c r="AY27" s="28"/>
      <c r="AZ27" s="28"/>
      <c r="BA27" s="28"/>
      <c r="BB27" s="28"/>
      <c r="BC27" s="63"/>
      <c r="BD27" s="60"/>
      <c r="BE27" s="28"/>
      <c r="BF27" s="28"/>
      <c r="BG27" s="28"/>
      <c r="BH27" s="28"/>
      <c r="BI27" s="63"/>
      <c r="BJ27" s="60"/>
      <c r="BK27" s="28"/>
      <c r="BL27" s="28"/>
      <c r="BM27" s="28"/>
      <c r="BN27" s="28"/>
      <c r="BO27" s="63"/>
      <c r="BP27" s="60"/>
      <c r="BQ27" s="28"/>
      <c r="BR27" s="28"/>
      <c r="BS27" s="28"/>
      <c r="BT27" s="28"/>
      <c r="BU27" s="63"/>
      <c r="BV27" s="60"/>
      <c r="BW27" s="28"/>
      <c r="BX27" s="28"/>
      <c r="BY27" s="28"/>
      <c r="BZ27" s="28"/>
      <c r="CA27" s="63"/>
      <c r="CB27" s="60"/>
      <c r="CC27" s="28"/>
      <c r="CD27" s="28"/>
      <c r="CE27" s="28"/>
      <c r="CF27" s="28"/>
      <c r="CG27" s="63"/>
      <c r="CH27" s="60"/>
      <c r="CI27" s="28"/>
      <c r="CJ27" s="28"/>
      <c r="CK27" s="28"/>
      <c r="CL27" s="28"/>
      <c r="CM27" s="63"/>
      <c r="CN27" s="60"/>
      <c r="CO27" s="28"/>
      <c r="CP27" s="28"/>
      <c r="CQ27" s="28"/>
      <c r="CR27" s="28"/>
      <c r="CS27" s="63"/>
      <c r="CT27" s="60"/>
      <c r="CU27" s="28"/>
      <c r="CV27" s="28"/>
      <c r="CW27" s="28"/>
      <c r="CX27" s="28"/>
      <c r="CY27" s="63"/>
      <c r="CZ27" s="60"/>
      <c r="DA27" s="28"/>
      <c r="DB27" s="28"/>
      <c r="DC27" s="28"/>
      <c r="DD27" s="28"/>
      <c r="DE27" s="63"/>
      <c r="DF27" s="60"/>
      <c r="DG27" s="28"/>
      <c r="DH27" s="28"/>
      <c r="DI27" s="28"/>
      <c r="DJ27" s="28"/>
      <c r="DK27" s="63"/>
      <c r="DL27" s="60"/>
      <c r="DM27" s="28"/>
      <c r="DN27" s="28"/>
      <c r="DO27" s="28"/>
      <c r="DP27" s="28"/>
      <c r="DQ27" s="63"/>
      <c r="DR27" s="60"/>
      <c r="DS27" s="28"/>
      <c r="DT27" s="28"/>
      <c r="DU27" s="28"/>
      <c r="DV27" s="28"/>
      <c r="DW27" s="63"/>
      <c r="DX27" s="60"/>
      <c r="DY27" s="28"/>
      <c r="DZ27" s="28"/>
      <c r="EA27" s="28"/>
      <c r="EB27" s="28"/>
      <c r="EC27" s="63"/>
      <c r="ED27" s="60"/>
      <c r="EE27" s="28"/>
      <c r="EF27" s="28"/>
      <c r="EG27" s="28"/>
      <c r="EH27" s="28"/>
      <c r="EI27" s="63"/>
      <c r="EJ27" s="60"/>
      <c r="EK27" s="28"/>
      <c r="EL27" s="28"/>
      <c r="EM27" s="28"/>
      <c r="EN27" s="28"/>
      <c r="EO27" s="63"/>
      <c r="EP27" s="60"/>
      <c r="EQ27" s="28"/>
      <c r="ER27" s="28"/>
      <c r="ES27" s="28"/>
      <c r="ET27" s="28"/>
      <c r="EU27" s="63"/>
      <c r="EV27" s="60"/>
      <c r="EW27" s="28"/>
      <c r="EX27" s="28"/>
      <c r="EY27" s="28"/>
      <c r="EZ27" s="28"/>
      <c r="FA27" s="63"/>
      <c r="FB27" s="60"/>
      <c r="FC27" s="28"/>
      <c r="FD27" s="28"/>
      <c r="FE27" s="28"/>
      <c r="FF27" s="28"/>
      <c r="FG27" s="63"/>
      <c r="FH27" s="60"/>
      <c r="FI27" s="28"/>
      <c r="FJ27" s="28"/>
      <c r="FK27" s="28"/>
      <c r="FL27" s="28"/>
      <c r="FM27" s="63"/>
    </row>
    <row r="28" ht="14.25" customHeight="1">
      <c r="A28" s="90" t="s">
        <v>29</v>
      </c>
      <c r="B28" s="28"/>
      <c r="C28" s="28"/>
      <c r="D28" s="28"/>
      <c r="E28" s="28"/>
      <c r="F28" s="28"/>
      <c r="G28" s="63"/>
      <c r="H28" s="60"/>
      <c r="I28" s="28"/>
      <c r="J28" s="28"/>
      <c r="K28" s="28"/>
      <c r="L28" s="28"/>
      <c r="M28" s="63"/>
      <c r="N28" s="60"/>
      <c r="O28" s="28"/>
      <c r="P28" s="28"/>
      <c r="Q28" s="28"/>
      <c r="R28" s="28"/>
      <c r="S28" s="63"/>
      <c r="T28" s="60"/>
      <c r="U28" s="28"/>
      <c r="V28" s="28"/>
      <c r="W28" s="28"/>
      <c r="X28" s="28"/>
      <c r="Y28" s="63"/>
      <c r="Z28" s="60"/>
      <c r="AA28" s="28"/>
      <c r="AB28" s="28"/>
      <c r="AC28" s="28"/>
      <c r="AD28" s="28"/>
      <c r="AE28" s="63"/>
      <c r="AF28" s="60"/>
      <c r="AG28" s="28"/>
      <c r="AH28" s="28"/>
      <c r="AI28" s="28"/>
      <c r="AJ28" s="28"/>
      <c r="AK28" s="63"/>
      <c r="AL28" s="60"/>
      <c r="AM28" s="28"/>
      <c r="AN28" s="28"/>
      <c r="AO28" s="28"/>
      <c r="AP28" s="28"/>
      <c r="AQ28" s="63"/>
      <c r="AR28" s="60"/>
      <c r="AS28" s="28"/>
      <c r="AT28" s="28"/>
      <c r="AU28" s="28"/>
      <c r="AV28" s="28"/>
      <c r="AW28" s="63"/>
      <c r="AX28" s="60"/>
      <c r="AY28" s="28"/>
      <c r="AZ28" s="28"/>
      <c r="BA28" s="28"/>
      <c r="BB28" s="28"/>
      <c r="BC28" s="63"/>
      <c r="BD28" s="60"/>
      <c r="BE28" s="28"/>
      <c r="BF28" s="28"/>
      <c r="BG28" s="28"/>
      <c r="BH28" s="28"/>
      <c r="BI28" s="63"/>
      <c r="BJ28" s="60"/>
      <c r="BK28" s="28"/>
      <c r="BL28" s="28"/>
      <c r="BM28" s="28"/>
      <c r="BN28" s="28"/>
      <c r="BO28" s="63"/>
      <c r="BP28" s="60"/>
      <c r="BQ28" s="28"/>
      <c r="BR28" s="28"/>
      <c r="BS28" s="28"/>
      <c r="BT28" s="28"/>
      <c r="BU28" s="63"/>
      <c r="BV28" s="60"/>
      <c r="BW28" s="28"/>
      <c r="BX28" s="28"/>
      <c r="BY28" s="28"/>
      <c r="BZ28" s="28"/>
      <c r="CA28" s="63"/>
      <c r="CB28" s="60"/>
      <c r="CC28" s="28"/>
      <c r="CD28" s="28"/>
      <c r="CE28" s="28"/>
      <c r="CF28" s="28"/>
      <c r="CG28" s="63"/>
      <c r="CH28" s="60"/>
      <c r="CI28" s="28"/>
      <c r="CJ28" s="28"/>
      <c r="CK28" s="28"/>
      <c r="CL28" s="28"/>
      <c r="CM28" s="63"/>
      <c r="CN28" s="60"/>
      <c r="CO28" s="28"/>
      <c r="CP28" s="28"/>
      <c r="CQ28" s="28"/>
      <c r="CR28" s="28"/>
      <c r="CS28" s="63"/>
      <c r="CT28" s="60"/>
      <c r="CU28" s="28"/>
      <c r="CV28" s="28"/>
      <c r="CW28" s="28"/>
      <c r="CX28" s="28"/>
      <c r="CY28" s="63"/>
      <c r="CZ28" s="60"/>
      <c r="DA28" s="28"/>
      <c r="DB28" s="28"/>
      <c r="DC28" s="28"/>
      <c r="DD28" s="28"/>
      <c r="DE28" s="63"/>
      <c r="DF28" s="60"/>
      <c r="DG28" s="28"/>
      <c r="DH28" s="28"/>
      <c r="DI28" s="28"/>
      <c r="DJ28" s="28"/>
      <c r="DK28" s="63"/>
      <c r="DL28" s="60"/>
      <c r="DM28" s="28"/>
      <c r="DN28" s="28"/>
      <c r="DO28" s="28"/>
      <c r="DP28" s="28"/>
      <c r="DQ28" s="63"/>
      <c r="DR28" s="60"/>
      <c r="DS28" s="28"/>
      <c r="DT28" s="28"/>
      <c r="DU28" s="28"/>
      <c r="DV28" s="28"/>
      <c r="DW28" s="63"/>
      <c r="DX28" s="60"/>
      <c r="DY28" s="28"/>
      <c r="DZ28" s="28"/>
      <c r="EA28" s="28"/>
      <c r="EB28" s="28"/>
      <c r="EC28" s="63"/>
      <c r="ED28" s="60"/>
      <c r="EE28" s="28"/>
      <c r="EF28" s="28"/>
      <c r="EG28" s="28"/>
      <c r="EH28" s="28"/>
      <c r="EI28" s="63"/>
      <c r="EJ28" s="60"/>
      <c r="EK28" s="28"/>
      <c r="EL28" s="28"/>
      <c r="EM28" s="28"/>
      <c r="EN28" s="28"/>
      <c r="EO28" s="63"/>
      <c r="EP28" s="60"/>
      <c r="EQ28" s="28"/>
      <c r="ER28" s="28"/>
      <c r="ES28" s="28"/>
      <c r="ET28" s="28"/>
      <c r="EU28" s="63"/>
      <c r="EV28" s="60"/>
      <c r="EW28" s="28"/>
      <c r="EX28" s="28"/>
      <c r="EY28" s="28"/>
      <c r="EZ28" s="28"/>
      <c r="FA28" s="63"/>
      <c r="FB28" s="60"/>
      <c r="FC28" s="28"/>
      <c r="FD28" s="28"/>
      <c r="FE28" s="28"/>
      <c r="FF28" s="28"/>
      <c r="FG28" s="63"/>
      <c r="FH28" s="60"/>
      <c r="FI28" s="28"/>
      <c r="FJ28" s="28"/>
      <c r="FK28" s="28"/>
      <c r="FL28" s="28"/>
      <c r="FM28" s="63"/>
    </row>
    <row r="29" ht="14.25" customHeight="1">
      <c r="A29" s="90" t="s">
        <v>30</v>
      </c>
      <c r="B29" s="28"/>
      <c r="C29" s="28"/>
      <c r="D29" s="28"/>
      <c r="E29" s="28"/>
      <c r="F29" s="28"/>
      <c r="G29" s="63"/>
      <c r="H29" s="60"/>
      <c r="I29" s="28"/>
      <c r="J29" s="28"/>
      <c r="K29" s="28"/>
      <c r="L29" s="28"/>
      <c r="M29" s="63"/>
      <c r="N29" s="60"/>
      <c r="O29" s="28"/>
      <c r="P29" s="28"/>
      <c r="Q29" s="28"/>
      <c r="R29" s="28"/>
      <c r="S29" s="63"/>
      <c r="T29" s="60"/>
      <c r="U29" s="28"/>
      <c r="V29" s="28"/>
      <c r="W29" s="28"/>
      <c r="X29" s="28"/>
      <c r="Y29" s="63"/>
      <c r="Z29" s="60"/>
      <c r="AA29" s="28"/>
      <c r="AB29" s="28"/>
      <c r="AC29" s="28"/>
      <c r="AD29" s="28"/>
      <c r="AE29" s="63"/>
      <c r="AF29" s="60"/>
      <c r="AG29" s="28"/>
      <c r="AH29" s="28"/>
      <c r="AI29" s="28"/>
      <c r="AJ29" s="28"/>
      <c r="AK29" s="63"/>
      <c r="AL29" s="60"/>
      <c r="AM29" s="28"/>
      <c r="AN29" s="28"/>
      <c r="AO29" s="28"/>
      <c r="AP29" s="28"/>
      <c r="AQ29" s="63"/>
      <c r="AR29" s="60"/>
      <c r="AS29" s="28"/>
      <c r="AT29" s="28"/>
      <c r="AU29" s="28"/>
      <c r="AV29" s="28"/>
      <c r="AW29" s="63"/>
      <c r="AX29" s="60"/>
      <c r="AY29" s="28"/>
      <c r="AZ29" s="28"/>
      <c r="BA29" s="28"/>
      <c r="BB29" s="28"/>
      <c r="BC29" s="63"/>
      <c r="BD29" s="60"/>
      <c r="BE29" s="28"/>
      <c r="BF29" s="28"/>
      <c r="BG29" s="28"/>
      <c r="BH29" s="28"/>
      <c r="BI29" s="63"/>
      <c r="BJ29" s="60"/>
      <c r="BK29" s="28"/>
      <c r="BL29" s="28"/>
      <c r="BM29" s="28"/>
      <c r="BN29" s="28"/>
      <c r="BO29" s="63"/>
      <c r="BP29" s="60"/>
      <c r="BQ29" s="28"/>
      <c r="BR29" s="28"/>
      <c r="BS29" s="28"/>
      <c r="BT29" s="28"/>
      <c r="BU29" s="63"/>
      <c r="BV29" s="60"/>
      <c r="BW29" s="28"/>
      <c r="BX29" s="28"/>
      <c r="BY29" s="28"/>
      <c r="BZ29" s="28"/>
      <c r="CA29" s="63"/>
      <c r="CB29" s="60"/>
      <c r="CC29" s="28"/>
      <c r="CD29" s="28"/>
      <c r="CE29" s="28"/>
      <c r="CF29" s="28"/>
      <c r="CG29" s="63"/>
      <c r="CH29" s="60"/>
      <c r="CI29" s="28"/>
      <c r="CJ29" s="28"/>
      <c r="CK29" s="28"/>
      <c r="CL29" s="28"/>
      <c r="CM29" s="63"/>
      <c r="CN29" s="60"/>
      <c r="CO29" s="28"/>
      <c r="CP29" s="28"/>
      <c r="CQ29" s="28"/>
      <c r="CR29" s="28"/>
      <c r="CS29" s="63"/>
      <c r="CT29" s="60"/>
      <c r="CU29" s="28"/>
      <c r="CV29" s="28"/>
      <c r="CW29" s="28"/>
      <c r="CX29" s="28"/>
      <c r="CY29" s="63"/>
      <c r="CZ29" s="60"/>
      <c r="DA29" s="28"/>
      <c r="DB29" s="28"/>
      <c r="DC29" s="28"/>
      <c r="DD29" s="28"/>
      <c r="DE29" s="63"/>
      <c r="DF29" s="60"/>
      <c r="DG29" s="28"/>
      <c r="DH29" s="28"/>
      <c r="DI29" s="28"/>
      <c r="DJ29" s="28"/>
      <c r="DK29" s="63"/>
      <c r="DL29" s="60"/>
      <c r="DM29" s="28"/>
      <c r="DN29" s="28"/>
      <c r="DO29" s="28"/>
      <c r="DP29" s="28"/>
      <c r="DQ29" s="63"/>
      <c r="DR29" s="60"/>
      <c r="DS29" s="28"/>
      <c r="DT29" s="28"/>
      <c r="DU29" s="28"/>
      <c r="DV29" s="28"/>
      <c r="DW29" s="63"/>
      <c r="DX29" s="60"/>
      <c r="DY29" s="28"/>
      <c r="DZ29" s="28"/>
      <c r="EA29" s="28"/>
      <c r="EB29" s="28"/>
      <c r="EC29" s="63"/>
      <c r="ED29" s="60"/>
      <c r="EE29" s="28"/>
      <c r="EF29" s="28"/>
      <c r="EG29" s="28"/>
      <c r="EH29" s="28"/>
      <c r="EI29" s="63"/>
      <c r="EJ29" s="60"/>
      <c r="EK29" s="28"/>
      <c r="EL29" s="28"/>
      <c r="EM29" s="28"/>
      <c r="EN29" s="28"/>
      <c r="EO29" s="63"/>
      <c r="EP29" s="60"/>
      <c r="EQ29" s="28"/>
      <c r="ER29" s="28"/>
      <c r="ES29" s="28"/>
      <c r="ET29" s="28"/>
      <c r="EU29" s="63"/>
      <c r="EV29" s="60"/>
      <c r="EW29" s="28"/>
      <c r="EX29" s="28"/>
      <c r="EY29" s="28"/>
      <c r="EZ29" s="28"/>
      <c r="FA29" s="63"/>
      <c r="FB29" s="60"/>
      <c r="FC29" s="28"/>
      <c r="FD29" s="28"/>
      <c r="FE29" s="28"/>
      <c r="FF29" s="28"/>
      <c r="FG29" s="63"/>
      <c r="FH29" s="60"/>
      <c r="FI29" s="28"/>
      <c r="FJ29" s="28"/>
      <c r="FK29" s="28"/>
      <c r="FL29" s="28"/>
      <c r="FM29" s="63"/>
    </row>
    <row r="30" ht="14.25" customHeight="1">
      <c r="A30" s="90" t="s">
        <v>31</v>
      </c>
      <c r="B30" s="28"/>
      <c r="C30" s="28"/>
      <c r="D30" s="28"/>
      <c r="E30" s="28"/>
      <c r="F30" s="28"/>
      <c r="G30" s="63"/>
      <c r="H30" s="60"/>
      <c r="I30" s="28"/>
      <c r="J30" s="28"/>
      <c r="K30" s="28"/>
      <c r="L30" s="28"/>
      <c r="M30" s="63"/>
      <c r="N30" s="60"/>
      <c r="O30" s="28"/>
      <c r="P30" s="28"/>
      <c r="Q30" s="28"/>
      <c r="R30" s="28"/>
      <c r="S30" s="63"/>
      <c r="T30" s="60"/>
      <c r="U30" s="28"/>
      <c r="V30" s="28"/>
      <c r="W30" s="28"/>
      <c r="X30" s="28"/>
      <c r="Y30" s="63"/>
      <c r="Z30" s="60"/>
      <c r="AA30" s="28"/>
      <c r="AB30" s="28"/>
      <c r="AC30" s="28"/>
      <c r="AD30" s="28"/>
      <c r="AE30" s="63"/>
      <c r="AF30" s="60"/>
      <c r="AG30" s="28"/>
      <c r="AH30" s="28"/>
      <c r="AI30" s="28"/>
      <c r="AJ30" s="28"/>
      <c r="AK30" s="63"/>
      <c r="AL30" s="60"/>
      <c r="AM30" s="28"/>
      <c r="AN30" s="28"/>
      <c r="AO30" s="28"/>
      <c r="AP30" s="28"/>
      <c r="AQ30" s="63"/>
      <c r="AR30" s="60"/>
      <c r="AS30" s="28"/>
      <c r="AT30" s="28"/>
      <c r="AU30" s="28"/>
      <c r="AV30" s="28"/>
      <c r="AW30" s="63"/>
      <c r="AX30" s="60"/>
      <c r="AY30" s="28"/>
      <c r="AZ30" s="28"/>
      <c r="BA30" s="28"/>
      <c r="BB30" s="28"/>
      <c r="BC30" s="63"/>
      <c r="BD30" s="60"/>
      <c r="BE30" s="28"/>
      <c r="BF30" s="28"/>
      <c r="BG30" s="28"/>
      <c r="BH30" s="28"/>
      <c r="BI30" s="63"/>
      <c r="BJ30" s="60"/>
      <c r="BK30" s="28"/>
      <c r="BL30" s="28"/>
      <c r="BM30" s="28"/>
      <c r="BN30" s="28"/>
      <c r="BO30" s="63"/>
      <c r="BP30" s="60"/>
      <c r="BQ30" s="28"/>
      <c r="BR30" s="28"/>
      <c r="BS30" s="28"/>
      <c r="BT30" s="28"/>
      <c r="BU30" s="63"/>
      <c r="BV30" s="60"/>
      <c r="BW30" s="28"/>
      <c r="BX30" s="28"/>
      <c r="BY30" s="28"/>
      <c r="BZ30" s="28"/>
      <c r="CA30" s="63"/>
      <c r="CB30" s="60"/>
      <c r="CC30" s="28"/>
      <c r="CD30" s="28"/>
      <c r="CE30" s="28"/>
      <c r="CF30" s="28"/>
      <c r="CG30" s="63"/>
      <c r="CH30" s="60"/>
      <c r="CI30" s="28"/>
      <c r="CJ30" s="28"/>
      <c r="CK30" s="28"/>
      <c r="CL30" s="28"/>
      <c r="CM30" s="63"/>
      <c r="CN30" s="60"/>
      <c r="CO30" s="28"/>
      <c r="CP30" s="28"/>
      <c r="CQ30" s="28"/>
      <c r="CR30" s="28"/>
      <c r="CS30" s="63"/>
      <c r="CT30" s="60"/>
      <c r="CU30" s="28"/>
      <c r="CV30" s="28"/>
      <c r="CW30" s="28"/>
      <c r="CX30" s="28"/>
      <c r="CY30" s="63"/>
      <c r="CZ30" s="60"/>
      <c r="DA30" s="28"/>
      <c r="DB30" s="28"/>
      <c r="DC30" s="28"/>
      <c r="DD30" s="28"/>
      <c r="DE30" s="63"/>
      <c r="DF30" s="60"/>
      <c r="DG30" s="28"/>
      <c r="DH30" s="28"/>
      <c r="DI30" s="28"/>
      <c r="DJ30" s="28"/>
      <c r="DK30" s="63"/>
      <c r="DL30" s="60"/>
      <c r="DM30" s="28"/>
      <c r="DN30" s="28"/>
      <c r="DO30" s="28"/>
      <c r="DP30" s="28"/>
      <c r="DQ30" s="63"/>
      <c r="DR30" s="60"/>
      <c r="DS30" s="28"/>
      <c r="DT30" s="28"/>
      <c r="DU30" s="28"/>
      <c r="DV30" s="28"/>
      <c r="DW30" s="63"/>
      <c r="DX30" s="60"/>
      <c r="DY30" s="28"/>
      <c r="DZ30" s="28"/>
      <c r="EA30" s="28"/>
      <c r="EB30" s="28"/>
      <c r="EC30" s="63"/>
      <c r="ED30" s="60"/>
      <c r="EE30" s="28"/>
      <c r="EF30" s="28"/>
      <c r="EG30" s="28"/>
      <c r="EH30" s="28"/>
      <c r="EI30" s="63"/>
      <c r="EJ30" s="60"/>
      <c r="EK30" s="28"/>
      <c r="EL30" s="28"/>
      <c r="EM30" s="28"/>
      <c r="EN30" s="28"/>
      <c r="EO30" s="63"/>
      <c r="EP30" s="60"/>
      <c r="EQ30" s="28"/>
      <c r="ER30" s="28"/>
      <c r="ES30" s="28"/>
      <c r="ET30" s="28"/>
      <c r="EU30" s="63"/>
      <c r="EV30" s="60"/>
      <c r="EW30" s="28"/>
      <c r="EX30" s="28"/>
      <c r="EY30" s="28"/>
      <c r="EZ30" s="28"/>
      <c r="FA30" s="63"/>
      <c r="FB30" s="60"/>
      <c r="FC30" s="28"/>
      <c r="FD30" s="28"/>
      <c r="FE30" s="28"/>
      <c r="FF30" s="28"/>
      <c r="FG30" s="63"/>
      <c r="FH30" s="60"/>
      <c r="FI30" s="28"/>
      <c r="FJ30" s="28"/>
      <c r="FK30" s="28"/>
      <c r="FL30" s="28"/>
      <c r="FM30" s="63"/>
    </row>
    <row r="31" ht="14.25" customHeight="1">
      <c r="A31" s="90" t="s">
        <v>32</v>
      </c>
      <c r="B31" s="28"/>
      <c r="C31" s="28"/>
      <c r="D31" s="28"/>
      <c r="E31" s="28"/>
      <c r="F31" s="28"/>
      <c r="G31" s="63"/>
      <c r="H31" s="60"/>
      <c r="I31" s="28"/>
      <c r="J31" s="28"/>
      <c r="K31" s="28"/>
      <c r="L31" s="28"/>
      <c r="M31" s="63"/>
      <c r="N31" s="60"/>
      <c r="O31" s="28"/>
      <c r="P31" s="28"/>
      <c r="Q31" s="28"/>
      <c r="R31" s="28"/>
      <c r="S31" s="63"/>
      <c r="T31" s="60"/>
      <c r="U31" s="28"/>
      <c r="V31" s="28"/>
      <c r="W31" s="28"/>
      <c r="X31" s="28"/>
      <c r="Y31" s="63"/>
      <c r="Z31" s="60"/>
      <c r="AA31" s="28"/>
      <c r="AB31" s="28"/>
      <c r="AC31" s="28"/>
      <c r="AD31" s="28"/>
      <c r="AE31" s="63"/>
      <c r="AF31" s="60"/>
      <c r="AG31" s="28"/>
      <c r="AH31" s="28"/>
      <c r="AI31" s="28"/>
      <c r="AJ31" s="28"/>
      <c r="AK31" s="63"/>
      <c r="AL31" s="60"/>
      <c r="AM31" s="28"/>
      <c r="AN31" s="28"/>
      <c r="AO31" s="28"/>
      <c r="AP31" s="28"/>
      <c r="AQ31" s="63"/>
      <c r="AR31" s="60"/>
      <c r="AS31" s="28"/>
      <c r="AT31" s="28"/>
      <c r="AU31" s="28"/>
      <c r="AV31" s="28"/>
      <c r="AW31" s="63"/>
      <c r="AX31" s="60"/>
      <c r="AY31" s="28"/>
      <c r="AZ31" s="28"/>
      <c r="BA31" s="28"/>
      <c r="BB31" s="28"/>
      <c r="BC31" s="63"/>
      <c r="BD31" s="60"/>
      <c r="BE31" s="28"/>
      <c r="BF31" s="28"/>
      <c r="BG31" s="28"/>
      <c r="BH31" s="28"/>
      <c r="BI31" s="63"/>
      <c r="BJ31" s="60"/>
      <c r="BK31" s="28"/>
      <c r="BL31" s="28"/>
      <c r="BM31" s="28"/>
      <c r="BN31" s="28"/>
      <c r="BO31" s="63"/>
      <c r="BP31" s="60"/>
      <c r="BQ31" s="28"/>
      <c r="BR31" s="28"/>
      <c r="BS31" s="28"/>
      <c r="BT31" s="28"/>
      <c r="BU31" s="63"/>
      <c r="BV31" s="60"/>
      <c r="BW31" s="28"/>
      <c r="BX31" s="28"/>
      <c r="BY31" s="28"/>
      <c r="BZ31" s="28"/>
      <c r="CA31" s="63"/>
      <c r="CB31" s="60"/>
      <c r="CC31" s="28"/>
      <c r="CD31" s="28"/>
      <c r="CE31" s="28"/>
      <c r="CF31" s="28"/>
      <c r="CG31" s="63"/>
      <c r="CH31" s="60"/>
      <c r="CI31" s="28"/>
      <c r="CJ31" s="28"/>
      <c r="CK31" s="28"/>
      <c r="CL31" s="28"/>
      <c r="CM31" s="63"/>
      <c r="CN31" s="60"/>
      <c r="CO31" s="28"/>
      <c r="CP31" s="28"/>
      <c r="CQ31" s="28"/>
      <c r="CR31" s="28"/>
      <c r="CS31" s="63"/>
      <c r="CT31" s="60"/>
      <c r="CU31" s="28"/>
      <c r="CV31" s="28"/>
      <c r="CW31" s="28"/>
      <c r="CX31" s="28"/>
      <c r="CY31" s="63"/>
      <c r="CZ31" s="60"/>
      <c r="DA31" s="28"/>
      <c r="DB31" s="28"/>
      <c r="DC31" s="28"/>
      <c r="DD31" s="28"/>
      <c r="DE31" s="63"/>
      <c r="DF31" s="60"/>
      <c r="DG31" s="28"/>
      <c r="DH31" s="28"/>
      <c r="DI31" s="28"/>
      <c r="DJ31" s="28"/>
      <c r="DK31" s="63"/>
      <c r="DL31" s="60"/>
      <c r="DM31" s="28"/>
      <c r="DN31" s="28"/>
      <c r="DO31" s="28"/>
      <c r="DP31" s="28"/>
      <c r="DQ31" s="63"/>
      <c r="DR31" s="60"/>
      <c r="DS31" s="28"/>
      <c r="DT31" s="28"/>
      <c r="DU31" s="28"/>
      <c r="DV31" s="28"/>
      <c r="DW31" s="63"/>
      <c r="DX31" s="60"/>
      <c r="DY31" s="28"/>
      <c r="DZ31" s="28"/>
      <c r="EA31" s="28"/>
      <c r="EB31" s="28"/>
      <c r="EC31" s="63"/>
      <c r="ED31" s="60"/>
      <c r="EE31" s="28"/>
      <c r="EF31" s="28"/>
      <c r="EG31" s="28"/>
      <c r="EH31" s="28"/>
      <c r="EI31" s="63"/>
      <c r="EJ31" s="60"/>
      <c r="EK31" s="28"/>
      <c r="EL31" s="28"/>
      <c r="EM31" s="28"/>
      <c r="EN31" s="28"/>
      <c r="EO31" s="63"/>
      <c r="EP31" s="60"/>
      <c r="EQ31" s="28"/>
      <c r="ER31" s="28"/>
      <c r="ES31" s="28"/>
      <c r="ET31" s="28"/>
      <c r="EU31" s="63"/>
      <c r="EV31" s="60"/>
      <c r="EW31" s="28"/>
      <c r="EX31" s="28"/>
      <c r="EY31" s="28"/>
      <c r="EZ31" s="28"/>
      <c r="FA31" s="63"/>
      <c r="FB31" s="60"/>
      <c r="FC31" s="28"/>
      <c r="FD31" s="28"/>
      <c r="FE31" s="28"/>
      <c r="FF31" s="28"/>
      <c r="FG31" s="63"/>
      <c r="FH31" s="60"/>
      <c r="FI31" s="28"/>
      <c r="FJ31" s="28"/>
      <c r="FK31" s="28"/>
      <c r="FL31" s="28"/>
      <c r="FM31" s="63"/>
    </row>
    <row r="32" ht="14.25" customHeight="1">
      <c r="A32" s="90" t="s">
        <v>33</v>
      </c>
      <c r="B32" s="28"/>
      <c r="C32" s="28"/>
      <c r="D32" s="28"/>
      <c r="E32" s="28"/>
      <c r="F32" s="28"/>
      <c r="G32" s="63"/>
      <c r="H32" s="60"/>
      <c r="I32" s="28"/>
      <c r="J32" s="28"/>
      <c r="K32" s="28"/>
      <c r="L32" s="28"/>
      <c r="M32" s="63"/>
      <c r="N32" s="60"/>
      <c r="O32" s="28"/>
      <c r="P32" s="28"/>
      <c r="Q32" s="28"/>
      <c r="R32" s="28"/>
      <c r="S32" s="63"/>
      <c r="T32" s="60"/>
      <c r="U32" s="28"/>
      <c r="V32" s="28"/>
      <c r="W32" s="28"/>
      <c r="X32" s="28"/>
      <c r="Y32" s="63"/>
      <c r="Z32" s="60"/>
      <c r="AA32" s="28"/>
      <c r="AB32" s="28"/>
      <c r="AC32" s="28"/>
      <c r="AD32" s="28"/>
      <c r="AE32" s="63"/>
      <c r="AF32" s="60"/>
      <c r="AG32" s="28"/>
      <c r="AH32" s="28"/>
      <c r="AI32" s="28"/>
      <c r="AJ32" s="28"/>
      <c r="AK32" s="63"/>
      <c r="AL32" s="60"/>
      <c r="AM32" s="28"/>
      <c r="AN32" s="28"/>
      <c r="AO32" s="28"/>
      <c r="AP32" s="28"/>
      <c r="AQ32" s="63"/>
      <c r="AR32" s="60"/>
      <c r="AS32" s="28"/>
      <c r="AT32" s="28"/>
      <c r="AU32" s="28"/>
      <c r="AV32" s="28"/>
      <c r="AW32" s="63"/>
      <c r="AX32" s="60"/>
      <c r="AY32" s="28"/>
      <c r="AZ32" s="28"/>
      <c r="BA32" s="28"/>
      <c r="BB32" s="28"/>
      <c r="BC32" s="63"/>
      <c r="BD32" s="60"/>
      <c r="BE32" s="28"/>
      <c r="BF32" s="28"/>
      <c r="BG32" s="28"/>
      <c r="BH32" s="28"/>
      <c r="BI32" s="63"/>
      <c r="BJ32" s="60"/>
      <c r="BK32" s="28"/>
      <c r="BL32" s="28"/>
      <c r="BM32" s="28"/>
      <c r="BN32" s="28"/>
      <c r="BO32" s="63"/>
      <c r="BP32" s="60"/>
      <c r="BQ32" s="28"/>
      <c r="BR32" s="28"/>
      <c r="BS32" s="28"/>
      <c r="BT32" s="28"/>
      <c r="BU32" s="63"/>
      <c r="BV32" s="60"/>
      <c r="BW32" s="28"/>
      <c r="BX32" s="28"/>
      <c r="BY32" s="28"/>
      <c r="BZ32" s="28"/>
      <c r="CA32" s="63"/>
      <c r="CB32" s="60"/>
      <c r="CC32" s="28"/>
      <c r="CD32" s="28"/>
      <c r="CE32" s="28"/>
      <c r="CF32" s="28"/>
      <c r="CG32" s="63"/>
      <c r="CH32" s="60"/>
      <c r="CI32" s="28"/>
      <c r="CJ32" s="28"/>
      <c r="CK32" s="28"/>
      <c r="CL32" s="28"/>
      <c r="CM32" s="63"/>
      <c r="CN32" s="60"/>
      <c r="CO32" s="28"/>
      <c r="CP32" s="28"/>
      <c r="CQ32" s="28"/>
      <c r="CR32" s="28"/>
      <c r="CS32" s="63"/>
      <c r="CT32" s="60"/>
      <c r="CU32" s="28"/>
      <c r="CV32" s="28"/>
      <c r="CW32" s="28"/>
      <c r="CX32" s="28"/>
      <c r="CY32" s="63"/>
      <c r="CZ32" s="60"/>
      <c r="DA32" s="28"/>
      <c r="DB32" s="28"/>
      <c r="DC32" s="28"/>
      <c r="DD32" s="28"/>
      <c r="DE32" s="63"/>
      <c r="DF32" s="60"/>
      <c r="DG32" s="28"/>
      <c r="DH32" s="28"/>
      <c r="DI32" s="28"/>
      <c r="DJ32" s="28"/>
      <c r="DK32" s="63"/>
      <c r="DL32" s="60"/>
      <c r="DM32" s="28"/>
      <c r="DN32" s="28"/>
      <c r="DO32" s="28"/>
      <c r="DP32" s="28"/>
      <c r="DQ32" s="63"/>
      <c r="DR32" s="60"/>
      <c r="DS32" s="28"/>
      <c r="DT32" s="28"/>
      <c r="DU32" s="28"/>
      <c r="DV32" s="28"/>
      <c r="DW32" s="63"/>
      <c r="DX32" s="60"/>
      <c r="DY32" s="28"/>
      <c r="DZ32" s="28"/>
      <c r="EA32" s="28"/>
      <c r="EB32" s="28"/>
      <c r="EC32" s="63"/>
      <c r="ED32" s="60"/>
      <c r="EE32" s="28"/>
      <c r="EF32" s="28"/>
      <c r="EG32" s="28"/>
      <c r="EH32" s="28"/>
      <c r="EI32" s="63"/>
      <c r="EJ32" s="60"/>
      <c r="EK32" s="28"/>
      <c r="EL32" s="28"/>
      <c r="EM32" s="28"/>
      <c r="EN32" s="28"/>
      <c r="EO32" s="63"/>
      <c r="EP32" s="60"/>
      <c r="EQ32" s="28"/>
      <c r="ER32" s="28"/>
      <c r="ES32" s="28"/>
      <c r="ET32" s="28"/>
      <c r="EU32" s="63"/>
      <c r="EV32" s="60"/>
      <c r="EW32" s="28"/>
      <c r="EX32" s="28"/>
      <c r="EY32" s="28"/>
      <c r="EZ32" s="28"/>
      <c r="FA32" s="63"/>
      <c r="FB32" s="60"/>
      <c r="FC32" s="28"/>
      <c r="FD32" s="28"/>
      <c r="FE32" s="28"/>
      <c r="FF32" s="28"/>
      <c r="FG32" s="63"/>
      <c r="FH32" s="60"/>
      <c r="FI32" s="28"/>
      <c r="FJ32" s="28"/>
      <c r="FK32" s="28"/>
      <c r="FL32" s="28"/>
      <c r="FM32" s="63"/>
    </row>
    <row r="33" ht="14.25" customHeight="1">
      <c r="A33" s="90" t="s">
        <v>34</v>
      </c>
      <c r="B33" s="28"/>
      <c r="C33" s="28"/>
      <c r="D33" s="28"/>
      <c r="E33" s="28"/>
      <c r="F33" s="28"/>
      <c r="G33" s="63"/>
      <c r="H33" s="60"/>
      <c r="I33" s="28"/>
      <c r="J33" s="28"/>
      <c r="K33" s="28"/>
      <c r="L33" s="28"/>
      <c r="M33" s="63"/>
      <c r="N33" s="60"/>
      <c r="O33" s="28"/>
      <c r="P33" s="28"/>
      <c r="Q33" s="28"/>
      <c r="R33" s="28"/>
      <c r="S33" s="63"/>
      <c r="T33" s="60"/>
      <c r="U33" s="28"/>
      <c r="V33" s="28"/>
      <c r="W33" s="28"/>
      <c r="X33" s="28"/>
      <c r="Y33" s="63"/>
      <c r="Z33" s="60"/>
      <c r="AA33" s="28"/>
      <c r="AB33" s="28"/>
      <c r="AC33" s="28"/>
      <c r="AD33" s="28"/>
      <c r="AE33" s="63"/>
      <c r="AF33" s="60"/>
      <c r="AG33" s="28"/>
      <c r="AH33" s="28"/>
      <c r="AI33" s="28"/>
      <c r="AJ33" s="28"/>
      <c r="AK33" s="63"/>
      <c r="AL33" s="60"/>
      <c r="AM33" s="28"/>
      <c r="AN33" s="28"/>
      <c r="AO33" s="28"/>
      <c r="AP33" s="28"/>
      <c r="AQ33" s="63"/>
      <c r="AR33" s="60"/>
      <c r="AS33" s="28"/>
      <c r="AT33" s="28"/>
      <c r="AU33" s="28"/>
      <c r="AV33" s="28"/>
      <c r="AW33" s="63"/>
      <c r="AX33" s="60"/>
      <c r="AY33" s="28"/>
      <c r="AZ33" s="28"/>
      <c r="BA33" s="28"/>
      <c r="BB33" s="28"/>
      <c r="BC33" s="63"/>
      <c r="BD33" s="60"/>
      <c r="BE33" s="28"/>
      <c r="BF33" s="28"/>
      <c r="BG33" s="28"/>
      <c r="BH33" s="28"/>
      <c r="BI33" s="63"/>
      <c r="BJ33" s="60"/>
      <c r="BK33" s="28"/>
      <c r="BL33" s="28"/>
      <c r="BM33" s="28"/>
      <c r="BN33" s="28"/>
      <c r="BO33" s="63"/>
      <c r="BP33" s="60"/>
      <c r="BQ33" s="28"/>
      <c r="BR33" s="28"/>
      <c r="BS33" s="28"/>
      <c r="BT33" s="28"/>
      <c r="BU33" s="63"/>
      <c r="BV33" s="60"/>
      <c r="BW33" s="28"/>
      <c r="BX33" s="28"/>
      <c r="BY33" s="28"/>
      <c r="BZ33" s="28"/>
      <c r="CA33" s="63"/>
      <c r="CB33" s="60"/>
      <c r="CC33" s="28"/>
      <c r="CD33" s="28"/>
      <c r="CE33" s="28"/>
      <c r="CF33" s="28"/>
      <c r="CG33" s="63"/>
      <c r="CH33" s="60"/>
      <c r="CI33" s="28"/>
      <c r="CJ33" s="28"/>
      <c r="CK33" s="28"/>
      <c r="CL33" s="28"/>
      <c r="CM33" s="63"/>
      <c r="CN33" s="60"/>
      <c r="CO33" s="28"/>
      <c r="CP33" s="28"/>
      <c r="CQ33" s="28"/>
      <c r="CR33" s="28"/>
      <c r="CS33" s="63"/>
      <c r="CT33" s="60"/>
      <c r="CU33" s="28"/>
      <c r="CV33" s="28"/>
      <c r="CW33" s="28"/>
      <c r="CX33" s="28"/>
      <c r="CY33" s="63"/>
      <c r="CZ33" s="60"/>
      <c r="DA33" s="28"/>
      <c r="DB33" s="28"/>
      <c r="DC33" s="28"/>
      <c r="DD33" s="28"/>
      <c r="DE33" s="63"/>
      <c r="DF33" s="60"/>
      <c r="DG33" s="28"/>
      <c r="DH33" s="28"/>
      <c r="DI33" s="28"/>
      <c r="DJ33" s="28"/>
      <c r="DK33" s="63"/>
      <c r="DL33" s="60"/>
      <c r="DM33" s="28"/>
      <c r="DN33" s="28"/>
      <c r="DO33" s="28"/>
      <c r="DP33" s="28"/>
      <c r="DQ33" s="63"/>
      <c r="DR33" s="60"/>
      <c r="DS33" s="28"/>
      <c r="DT33" s="28"/>
      <c r="DU33" s="28"/>
      <c r="DV33" s="28"/>
      <c r="DW33" s="63"/>
      <c r="DX33" s="60"/>
      <c r="DY33" s="28"/>
      <c r="DZ33" s="28"/>
      <c r="EA33" s="28"/>
      <c r="EB33" s="28"/>
      <c r="EC33" s="63"/>
      <c r="ED33" s="60"/>
      <c r="EE33" s="28"/>
      <c r="EF33" s="28"/>
      <c r="EG33" s="28"/>
      <c r="EH33" s="28"/>
      <c r="EI33" s="63"/>
      <c r="EJ33" s="60"/>
      <c r="EK33" s="28"/>
      <c r="EL33" s="28"/>
      <c r="EM33" s="28"/>
      <c r="EN33" s="28"/>
      <c r="EO33" s="63"/>
      <c r="EP33" s="60"/>
      <c r="EQ33" s="28"/>
      <c r="ER33" s="28"/>
      <c r="ES33" s="28"/>
      <c r="ET33" s="28"/>
      <c r="EU33" s="63"/>
      <c r="EV33" s="60"/>
      <c r="EW33" s="28"/>
      <c r="EX33" s="28"/>
      <c r="EY33" s="28"/>
      <c r="EZ33" s="28"/>
      <c r="FA33" s="63"/>
      <c r="FB33" s="60"/>
      <c r="FC33" s="28"/>
      <c r="FD33" s="28"/>
      <c r="FE33" s="28"/>
      <c r="FF33" s="28"/>
      <c r="FG33" s="63"/>
      <c r="FH33" s="60"/>
      <c r="FI33" s="28"/>
      <c r="FJ33" s="28"/>
      <c r="FK33" s="28"/>
      <c r="FL33" s="28"/>
      <c r="FM33" s="63"/>
    </row>
    <row r="34" ht="14.25" customHeight="1">
      <c r="A34" s="90" t="s">
        <v>35</v>
      </c>
      <c r="B34" s="28"/>
      <c r="C34" s="28"/>
      <c r="D34" s="28"/>
      <c r="E34" s="28"/>
      <c r="F34" s="28"/>
      <c r="G34" s="63"/>
      <c r="H34" s="60"/>
      <c r="I34" s="28"/>
      <c r="J34" s="28"/>
      <c r="K34" s="28"/>
      <c r="L34" s="28"/>
      <c r="M34" s="63"/>
      <c r="N34" s="60"/>
      <c r="O34" s="28"/>
      <c r="P34" s="28"/>
      <c r="Q34" s="28"/>
      <c r="R34" s="28"/>
      <c r="S34" s="63"/>
      <c r="T34" s="60"/>
      <c r="U34" s="28"/>
      <c r="V34" s="28"/>
      <c r="W34" s="28"/>
      <c r="X34" s="28"/>
      <c r="Y34" s="63"/>
      <c r="Z34" s="60"/>
      <c r="AA34" s="28"/>
      <c r="AB34" s="28"/>
      <c r="AC34" s="28"/>
      <c r="AD34" s="28"/>
      <c r="AE34" s="63"/>
      <c r="AF34" s="60"/>
      <c r="AG34" s="28"/>
      <c r="AH34" s="28"/>
      <c r="AI34" s="28"/>
      <c r="AJ34" s="28"/>
      <c r="AK34" s="63"/>
      <c r="AL34" s="60"/>
      <c r="AM34" s="28"/>
      <c r="AN34" s="28"/>
      <c r="AO34" s="28"/>
      <c r="AP34" s="28"/>
      <c r="AQ34" s="63"/>
      <c r="AR34" s="60"/>
      <c r="AS34" s="28"/>
      <c r="AT34" s="28"/>
      <c r="AU34" s="28"/>
      <c r="AV34" s="28"/>
      <c r="AW34" s="63"/>
      <c r="AX34" s="60"/>
      <c r="AY34" s="28"/>
      <c r="AZ34" s="28"/>
      <c r="BA34" s="28"/>
      <c r="BB34" s="28"/>
      <c r="BC34" s="63"/>
      <c r="BD34" s="60"/>
      <c r="BE34" s="28"/>
      <c r="BF34" s="28"/>
      <c r="BG34" s="28"/>
      <c r="BH34" s="28"/>
      <c r="BI34" s="63"/>
      <c r="BJ34" s="60"/>
      <c r="BK34" s="28"/>
      <c r="BL34" s="28"/>
      <c r="BM34" s="28"/>
      <c r="BN34" s="28"/>
      <c r="BO34" s="63"/>
      <c r="BP34" s="60"/>
      <c r="BQ34" s="28"/>
      <c r="BR34" s="28"/>
      <c r="BS34" s="28"/>
      <c r="BT34" s="28"/>
      <c r="BU34" s="63"/>
      <c r="BV34" s="60"/>
      <c r="BW34" s="28"/>
      <c r="BX34" s="28"/>
      <c r="BY34" s="28"/>
      <c r="BZ34" s="28"/>
      <c r="CA34" s="63"/>
      <c r="CB34" s="60"/>
      <c r="CC34" s="28"/>
      <c r="CD34" s="28"/>
      <c r="CE34" s="28"/>
      <c r="CF34" s="28"/>
      <c r="CG34" s="63"/>
      <c r="CH34" s="60"/>
      <c r="CI34" s="28"/>
      <c r="CJ34" s="28"/>
      <c r="CK34" s="28"/>
      <c r="CL34" s="28"/>
      <c r="CM34" s="63"/>
      <c r="CN34" s="60"/>
      <c r="CO34" s="28"/>
      <c r="CP34" s="28"/>
      <c r="CQ34" s="28"/>
      <c r="CR34" s="28"/>
      <c r="CS34" s="63"/>
      <c r="CT34" s="60"/>
      <c r="CU34" s="28"/>
      <c r="CV34" s="28"/>
      <c r="CW34" s="28"/>
      <c r="CX34" s="28"/>
      <c r="CY34" s="63"/>
      <c r="CZ34" s="60"/>
      <c r="DA34" s="28"/>
      <c r="DB34" s="28"/>
      <c r="DC34" s="28"/>
      <c r="DD34" s="28"/>
      <c r="DE34" s="63"/>
      <c r="DF34" s="60"/>
      <c r="DG34" s="28"/>
      <c r="DH34" s="28"/>
      <c r="DI34" s="28"/>
      <c r="DJ34" s="28"/>
      <c r="DK34" s="63"/>
      <c r="DL34" s="60"/>
      <c r="DM34" s="28"/>
      <c r="DN34" s="28"/>
      <c r="DO34" s="28"/>
      <c r="DP34" s="28"/>
      <c r="DQ34" s="63"/>
      <c r="DR34" s="60"/>
      <c r="DS34" s="28"/>
      <c r="DT34" s="28"/>
      <c r="DU34" s="28"/>
      <c r="DV34" s="28"/>
      <c r="DW34" s="63"/>
      <c r="DX34" s="60"/>
      <c r="DY34" s="28"/>
      <c r="DZ34" s="28"/>
      <c r="EA34" s="28"/>
      <c r="EB34" s="28"/>
      <c r="EC34" s="63"/>
      <c r="ED34" s="60"/>
      <c r="EE34" s="28"/>
      <c r="EF34" s="28"/>
      <c r="EG34" s="28"/>
      <c r="EH34" s="28"/>
      <c r="EI34" s="63"/>
      <c r="EJ34" s="60"/>
      <c r="EK34" s="28"/>
      <c r="EL34" s="28"/>
      <c r="EM34" s="28"/>
      <c r="EN34" s="28"/>
      <c r="EO34" s="63"/>
      <c r="EP34" s="60"/>
      <c r="EQ34" s="28"/>
      <c r="ER34" s="28"/>
      <c r="ES34" s="28"/>
      <c r="ET34" s="28"/>
      <c r="EU34" s="63"/>
      <c r="EV34" s="60"/>
      <c r="EW34" s="28"/>
      <c r="EX34" s="28"/>
      <c r="EY34" s="28"/>
      <c r="EZ34" s="28"/>
      <c r="FA34" s="63"/>
      <c r="FB34" s="60"/>
      <c r="FC34" s="28"/>
      <c r="FD34" s="28"/>
      <c r="FE34" s="28"/>
      <c r="FF34" s="28"/>
      <c r="FG34" s="63"/>
      <c r="FH34" s="60"/>
      <c r="FI34" s="28"/>
      <c r="FJ34" s="28"/>
      <c r="FK34" s="28"/>
      <c r="FL34" s="28"/>
      <c r="FM34" s="63"/>
    </row>
    <row r="35" ht="14.25" customHeight="1">
      <c r="A35" s="90" t="s">
        <v>36</v>
      </c>
      <c r="B35" s="29"/>
      <c r="C35" s="28"/>
      <c r="D35" s="28"/>
      <c r="E35" s="28"/>
      <c r="F35" s="28"/>
      <c r="G35" s="63"/>
      <c r="H35" s="60"/>
      <c r="I35" s="28"/>
      <c r="J35" s="28"/>
      <c r="K35" s="28"/>
      <c r="L35" s="28"/>
      <c r="M35" s="63"/>
      <c r="N35" s="60"/>
      <c r="O35" s="28"/>
      <c r="P35" s="28"/>
      <c r="Q35" s="28"/>
      <c r="R35" s="28"/>
      <c r="S35" s="63"/>
      <c r="T35" s="60"/>
      <c r="U35" s="28"/>
      <c r="V35" s="28"/>
      <c r="W35" s="28"/>
      <c r="X35" s="28"/>
      <c r="Y35" s="63"/>
      <c r="Z35" s="60"/>
      <c r="AA35" s="28"/>
      <c r="AB35" s="28"/>
      <c r="AC35" s="28"/>
      <c r="AD35" s="28"/>
      <c r="AE35" s="63"/>
      <c r="AF35" s="60"/>
      <c r="AG35" s="28"/>
      <c r="AH35" s="28"/>
      <c r="AI35" s="28"/>
      <c r="AJ35" s="28"/>
      <c r="AK35" s="63"/>
      <c r="AL35" s="60"/>
      <c r="AM35" s="28"/>
      <c r="AN35" s="28"/>
      <c r="AO35" s="28"/>
      <c r="AP35" s="28"/>
      <c r="AQ35" s="63"/>
      <c r="AR35" s="60"/>
      <c r="AS35" s="28"/>
      <c r="AT35" s="28"/>
      <c r="AU35" s="28"/>
      <c r="AV35" s="28"/>
      <c r="AW35" s="63"/>
      <c r="AX35" s="60"/>
      <c r="AY35" s="28"/>
      <c r="AZ35" s="28"/>
      <c r="BA35" s="28"/>
      <c r="BB35" s="28"/>
      <c r="BC35" s="63"/>
      <c r="BD35" s="60"/>
      <c r="BE35" s="28"/>
      <c r="BF35" s="28"/>
      <c r="BG35" s="28"/>
      <c r="BH35" s="28"/>
      <c r="BI35" s="63"/>
      <c r="BJ35" s="60"/>
      <c r="BK35" s="28"/>
      <c r="BL35" s="28"/>
      <c r="BM35" s="28"/>
      <c r="BN35" s="28"/>
      <c r="BO35" s="63"/>
      <c r="BP35" s="60"/>
      <c r="BQ35" s="28"/>
      <c r="BR35" s="28"/>
      <c r="BS35" s="28"/>
      <c r="BT35" s="28"/>
      <c r="BU35" s="63"/>
      <c r="BV35" s="60"/>
      <c r="BW35" s="28"/>
      <c r="BX35" s="28"/>
      <c r="BY35" s="28"/>
      <c r="BZ35" s="28"/>
      <c r="CA35" s="63"/>
      <c r="CB35" s="60"/>
      <c r="CC35" s="28"/>
      <c r="CD35" s="28"/>
      <c r="CE35" s="28"/>
      <c r="CF35" s="28"/>
      <c r="CG35" s="63"/>
      <c r="CH35" s="60"/>
      <c r="CI35" s="28"/>
      <c r="CJ35" s="28"/>
      <c r="CK35" s="28"/>
      <c r="CL35" s="28"/>
      <c r="CM35" s="63"/>
      <c r="CN35" s="60"/>
      <c r="CO35" s="28"/>
      <c r="CP35" s="28"/>
      <c r="CQ35" s="28"/>
      <c r="CR35" s="28"/>
      <c r="CS35" s="63"/>
      <c r="CT35" s="60"/>
      <c r="CU35" s="28"/>
      <c r="CV35" s="28"/>
      <c r="CW35" s="28"/>
      <c r="CX35" s="28"/>
      <c r="CY35" s="63"/>
      <c r="CZ35" s="60"/>
      <c r="DA35" s="28"/>
      <c r="DB35" s="28"/>
      <c r="DC35" s="28"/>
      <c r="DD35" s="28"/>
      <c r="DE35" s="63"/>
      <c r="DF35" s="60"/>
      <c r="DG35" s="28"/>
      <c r="DH35" s="28"/>
      <c r="DI35" s="28"/>
      <c r="DJ35" s="28"/>
      <c r="DK35" s="63"/>
      <c r="DL35" s="60"/>
      <c r="DM35" s="28"/>
      <c r="DN35" s="28"/>
      <c r="DO35" s="28"/>
      <c r="DP35" s="28"/>
      <c r="DQ35" s="63"/>
      <c r="DR35" s="60"/>
      <c r="DS35" s="28"/>
      <c r="DT35" s="28"/>
      <c r="DU35" s="28"/>
      <c r="DV35" s="28"/>
      <c r="DW35" s="63"/>
      <c r="DX35" s="60"/>
      <c r="DY35" s="28"/>
      <c r="DZ35" s="28"/>
      <c r="EA35" s="28"/>
      <c r="EB35" s="28"/>
      <c r="EC35" s="63"/>
      <c r="ED35" s="60"/>
      <c r="EE35" s="28"/>
      <c r="EF35" s="28"/>
      <c r="EG35" s="28"/>
      <c r="EH35" s="28"/>
      <c r="EI35" s="63"/>
      <c r="EJ35" s="60"/>
      <c r="EK35" s="28"/>
      <c r="EL35" s="28"/>
      <c r="EM35" s="28"/>
      <c r="EN35" s="28"/>
      <c r="EO35" s="63"/>
      <c r="EP35" s="60"/>
      <c r="EQ35" s="28"/>
      <c r="ER35" s="28"/>
      <c r="ES35" s="28"/>
      <c r="ET35" s="28"/>
      <c r="EU35" s="63"/>
      <c r="EV35" s="60"/>
      <c r="EW35" s="28"/>
      <c r="EX35" s="28"/>
      <c r="EY35" s="28"/>
      <c r="EZ35" s="28"/>
      <c r="FA35" s="63"/>
      <c r="FB35" s="60"/>
      <c r="FC35" s="28"/>
      <c r="FD35" s="28"/>
      <c r="FE35" s="28"/>
      <c r="FF35" s="28"/>
      <c r="FG35" s="63"/>
      <c r="FH35" s="60"/>
      <c r="FI35" s="28"/>
      <c r="FJ35" s="28"/>
      <c r="FK35" s="28"/>
      <c r="FL35" s="28"/>
      <c r="FM35" s="63"/>
      <c r="FN35" s="29"/>
    </row>
    <row r="36" ht="14.25" customHeight="1">
      <c r="A36" s="90" t="s">
        <v>37</v>
      </c>
      <c r="B36" s="60"/>
      <c r="C36" s="28"/>
      <c r="D36" s="28"/>
      <c r="E36" s="28"/>
      <c r="F36" s="28"/>
      <c r="G36" s="63"/>
      <c r="H36" s="60"/>
      <c r="I36" s="28"/>
      <c r="J36" s="28"/>
      <c r="K36" s="28"/>
      <c r="L36" s="28"/>
      <c r="M36" s="63"/>
      <c r="N36" s="60"/>
      <c r="O36" s="28"/>
      <c r="P36" s="28"/>
      <c r="Q36" s="28"/>
      <c r="R36" s="28"/>
      <c r="S36" s="63"/>
      <c r="T36" s="60"/>
      <c r="U36" s="28"/>
      <c r="V36" s="28"/>
      <c r="W36" s="28"/>
      <c r="X36" s="28"/>
      <c r="Y36" s="63"/>
      <c r="Z36" s="60"/>
      <c r="AA36" s="28"/>
      <c r="AB36" s="28"/>
      <c r="AC36" s="28"/>
      <c r="AD36" s="28"/>
      <c r="AE36" s="63"/>
      <c r="AF36" s="60"/>
      <c r="AG36" s="28"/>
      <c r="AH36" s="28"/>
      <c r="AI36" s="28"/>
      <c r="AJ36" s="28"/>
      <c r="AK36" s="63"/>
      <c r="AL36" s="60"/>
      <c r="AM36" s="28"/>
      <c r="AN36" s="28"/>
      <c r="AO36" s="28"/>
      <c r="AP36" s="28"/>
      <c r="AQ36" s="63"/>
      <c r="AR36" s="60"/>
      <c r="AS36" s="28"/>
      <c r="AT36" s="28"/>
      <c r="AU36" s="28"/>
      <c r="AV36" s="28"/>
      <c r="AW36" s="63"/>
      <c r="AX36" s="60"/>
      <c r="AY36" s="28"/>
      <c r="AZ36" s="28"/>
      <c r="BA36" s="28"/>
      <c r="BB36" s="28"/>
      <c r="BC36" s="63"/>
      <c r="BD36" s="60"/>
      <c r="BE36" s="28"/>
      <c r="BF36" s="28"/>
      <c r="BG36" s="28"/>
      <c r="BH36" s="28"/>
      <c r="BI36" s="63"/>
      <c r="BJ36" s="60"/>
      <c r="BK36" s="28"/>
      <c r="BL36" s="28"/>
      <c r="BM36" s="28"/>
      <c r="BN36" s="28"/>
      <c r="BO36" s="63"/>
      <c r="BP36" s="60"/>
      <c r="BQ36" s="28"/>
      <c r="BR36" s="28"/>
      <c r="BS36" s="28"/>
      <c r="BT36" s="28"/>
      <c r="BU36" s="63"/>
      <c r="BV36" s="60"/>
      <c r="BW36" s="28"/>
      <c r="BX36" s="28"/>
      <c r="BY36" s="28"/>
      <c r="BZ36" s="28"/>
      <c r="CA36" s="63"/>
      <c r="CB36" s="60"/>
      <c r="CC36" s="28"/>
      <c r="CD36" s="28"/>
      <c r="CE36" s="28"/>
      <c r="CF36" s="28"/>
      <c r="CG36" s="63"/>
      <c r="CH36" s="60"/>
      <c r="CI36" s="28"/>
      <c r="CJ36" s="28"/>
      <c r="CK36" s="28"/>
      <c r="CL36" s="28"/>
      <c r="CM36" s="63"/>
      <c r="CN36" s="60"/>
      <c r="CO36" s="28"/>
      <c r="CP36" s="28"/>
      <c r="CQ36" s="28"/>
      <c r="CR36" s="28"/>
      <c r="CS36" s="63"/>
      <c r="CT36" s="60"/>
      <c r="CU36" s="28"/>
      <c r="CV36" s="28"/>
      <c r="CW36" s="28"/>
      <c r="CX36" s="28"/>
      <c r="CY36" s="63"/>
      <c r="CZ36" s="60"/>
      <c r="DA36" s="28"/>
      <c r="DB36" s="28"/>
      <c r="DC36" s="28"/>
      <c r="DD36" s="28"/>
      <c r="DE36" s="63"/>
      <c r="DF36" s="60"/>
      <c r="DG36" s="28"/>
      <c r="DH36" s="28"/>
      <c r="DI36" s="28"/>
      <c r="DJ36" s="28"/>
      <c r="DK36" s="63"/>
      <c r="DL36" s="60"/>
      <c r="DM36" s="28"/>
      <c r="DN36" s="28"/>
      <c r="DO36" s="28"/>
      <c r="DP36" s="28"/>
      <c r="DQ36" s="63"/>
      <c r="DR36" s="60"/>
      <c r="DS36" s="28"/>
      <c r="DT36" s="28"/>
      <c r="DU36" s="28"/>
      <c r="DV36" s="28"/>
      <c r="DW36" s="63"/>
      <c r="DX36" s="60"/>
      <c r="DY36" s="28"/>
      <c r="DZ36" s="28"/>
      <c r="EA36" s="28"/>
      <c r="EB36" s="28"/>
      <c r="EC36" s="63"/>
      <c r="ED36" s="60"/>
      <c r="EE36" s="28"/>
      <c r="EF36" s="28"/>
      <c r="EG36" s="28"/>
      <c r="EH36" s="28"/>
      <c r="EI36" s="63"/>
      <c r="EJ36" s="60"/>
      <c r="EK36" s="28"/>
      <c r="EL36" s="28"/>
      <c r="EM36" s="28"/>
      <c r="EN36" s="28"/>
      <c r="EO36" s="63"/>
      <c r="EP36" s="60"/>
      <c r="EQ36" s="28"/>
      <c r="ER36" s="28"/>
      <c r="ES36" s="28"/>
      <c r="ET36" s="28"/>
      <c r="EU36" s="63"/>
      <c r="EV36" s="60"/>
      <c r="EW36" s="28"/>
      <c r="EX36" s="28"/>
      <c r="EY36" s="28"/>
      <c r="EZ36" s="28"/>
      <c r="FA36" s="63"/>
      <c r="FB36" s="60"/>
      <c r="FC36" s="28"/>
      <c r="FD36" s="28"/>
      <c r="FE36" s="28"/>
      <c r="FF36" s="28"/>
      <c r="FG36" s="63"/>
      <c r="FH36" s="60"/>
      <c r="FI36" s="28"/>
      <c r="FJ36" s="28"/>
      <c r="FK36" s="28"/>
      <c r="FL36" s="28"/>
      <c r="FM36" s="63"/>
      <c r="FN36" s="29"/>
    </row>
    <row r="37" ht="14.25" customHeight="1">
      <c r="A37" s="90" t="s">
        <v>38</v>
      </c>
      <c r="B37" s="60"/>
      <c r="C37" s="28"/>
      <c r="D37" s="28"/>
      <c r="E37" s="28"/>
      <c r="F37" s="28"/>
      <c r="G37" s="63"/>
      <c r="H37" s="60"/>
      <c r="I37" s="28"/>
      <c r="J37" s="28"/>
      <c r="K37" s="28"/>
      <c r="L37" s="28"/>
      <c r="M37" s="63"/>
      <c r="N37" s="60"/>
      <c r="O37" s="28"/>
      <c r="P37" s="28"/>
      <c r="Q37" s="28"/>
      <c r="R37" s="28"/>
      <c r="S37" s="63"/>
      <c r="T37" s="60"/>
      <c r="U37" s="28"/>
      <c r="V37" s="28"/>
      <c r="W37" s="28"/>
      <c r="X37" s="28"/>
      <c r="Y37" s="63"/>
      <c r="Z37" s="60"/>
      <c r="AA37" s="28"/>
      <c r="AB37" s="28"/>
      <c r="AC37" s="28"/>
      <c r="AD37" s="28"/>
      <c r="AE37" s="63"/>
      <c r="AF37" s="60"/>
      <c r="AG37" s="28"/>
      <c r="AH37" s="28"/>
      <c r="AI37" s="28"/>
      <c r="AJ37" s="28"/>
      <c r="AK37" s="63"/>
      <c r="AL37" s="60"/>
      <c r="AM37" s="28"/>
      <c r="AN37" s="28"/>
      <c r="AO37" s="28"/>
      <c r="AP37" s="28"/>
      <c r="AQ37" s="63"/>
      <c r="AR37" s="60"/>
      <c r="AS37" s="28"/>
      <c r="AT37" s="28"/>
      <c r="AU37" s="28"/>
      <c r="AV37" s="28"/>
      <c r="AW37" s="63"/>
      <c r="AX37" s="60"/>
      <c r="AY37" s="28"/>
      <c r="AZ37" s="28"/>
      <c r="BA37" s="28"/>
      <c r="BB37" s="28"/>
      <c r="BC37" s="63"/>
      <c r="BD37" s="60"/>
      <c r="BE37" s="28"/>
      <c r="BF37" s="28"/>
      <c r="BG37" s="28"/>
      <c r="BH37" s="28"/>
      <c r="BI37" s="63"/>
      <c r="BJ37" s="60"/>
      <c r="BK37" s="28"/>
      <c r="BL37" s="28"/>
      <c r="BM37" s="28"/>
      <c r="BN37" s="28"/>
      <c r="BO37" s="63"/>
      <c r="BP37" s="60"/>
      <c r="BQ37" s="28"/>
      <c r="BR37" s="28"/>
      <c r="BS37" s="28"/>
      <c r="BT37" s="28"/>
      <c r="BU37" s="63"/>
      <c r="BV37" s="60"/>
      <c r="BW37" s="28"/>
      <c r="BX37" s="28"/>
      <c r="BY37" s="28"/>
      <c r="BZ37" s="28"/>
      <c r="CA37" s="63"/>
      <c r="CB37" s="60"/>
      <c r="CC37" s="28"/>
      <c r="CD37" s="28"/>
      <c r="CE37" s="28"/>
      <c r="CF37" s="28"/>
      <c r="CG37" s="63"/>
      <c r="CH37" s="60"/>
      <c r="CI37" s="28"/>
      <c r="CJ37" s="28"/>
      <c r="CK37" s="28"/>
      <c r="CL37" s="28"/>
      <c r="CM37" s="63"/>
      <c r="CN37" s="60"/>
      <c r="CO37" s="28"/>
      <c r="CP37" s="28"/>
      <c r="CQ37" s="28"/>
      <c r="CR37" s="28"/>
      <c r="CS37" s="63"/>
      <c r="CT37" s="60"/>
      <c r="CU37" s="28"/>
      <c r="CV37" s="28"/>
      <c r="CW37" s="28"/>
      <c r="CX37" s="28"/>
      <c r="CY37" s="63"/>
      <c r="CZ37" s="60"/>
      <c r="DA37" s="28"/>
      <c r="DB37" s="28"/>
      <c r="DC37" s="28"/>
      <c r="DD37" s="28"/>
      <c r="DE37" s="63"/>
      <c r="DF37" s="60"/>
      <c r="DG37" s="28"/>
      <c r="DH37" s="28"/>
      <c r="DI37" s="28"/>
      <c r="DJ37" s="28"/>
      <c r="DK37" s="63"/>
      <c r="DL37" s="60"/>
      <c r="DM37" s="28"/>
      <c r="DN37" s="28"/>
      <c r="DO37" s="28"/>
      <c r="DP37" s="28"/>
      <c r="DQ37" s="63"/>
      <c r="DR37" s="60"/>
      <c r="DS37" s="28"/>
      <c r="DT37" s="28"/>
      <c r="DU37" s="28"/>
      <c r="DV37" s="28"/>
      <c r="DW37" s="63"/>
      <c r="DX37" s="60"/>
      <c r="DY37" s="28"/>
      <c r="DZ37" s="28"/>
      <c r="EA37" s="28"/>
      <c r="EB37" s="28"/>
      <c r="EC37" s="63"/>
      <c r="ED37" s="60"/>
      <c r="EE37" s="28"/>
      <c r="EF37" s="28"/>
      <c r="EG37" s="28"/>
      <c r="EH37" s="28"/>
      <c r="EI37" s="63"/>
      <c r="EJ37" s="60"/>
      <c r="EK37" s="28"/>
      <c r="EL37" s="28"/>
      <c r="EM37" s="28"/>
      <c r="EN37" s="28"/>
      <c r="EO37" s="63"/>
      <c r="EP37" s="60"/>
      <c r="EQ37" s="28"/>
      <c r="ER37" s="28"/>
      <c r="ES37" s="28"/>
      <c r="ET37" s="28"/>
      <c r="EU37" s="63"/>
      <c r="EV37" s="60"/>
      <c r="EW37" s="28"/>
      <c r="EX37" s="28"/>
      <c r="EY37" s="28"/>
      <c r="EZ37" s="28"/>
      <c r="FA37" s="63"/>
      <c r="FB37" s="60"/>
      <c r="FC37" s="28"/>
      <c r="FD37" s="28"/>
      <c r="FE37" s="28"/>
      <c r="FF37" s="28"/>
      <c r="FG37" s="63"/>
      <c r="FH37" s="60"/>
      <c r="FI37" s="28"/>
      <c r="FJ37" s="28"/>
      <c r="FK37" s="28"/>
      <c r="FL37" s="28"/>
      <c r="FM37" s="63"/>
      <c r="FN37" s="29"/>
    </row>
    <row r="38" ht="14.25" customHeight="1">
      <c r="A38" s="90" t="s">
        <v>39</v>
      </c>
      <c r="B38" s="60"/>
      <c r="C38" s="28"/>
      <c r="D38" s="28"/>
      <c r="E38" s="28"/>
      <c r="F38" s="28"/>
      <c r="G38" s="63"/>
      <c r="H38" s="60"/>
      <c r="I38" s="28"/>
      <c r="J38" s="28"/>
      <c r="K38" s="28"/>
      <c r="L38" s="28"/>
      <c r="M38" s="63"/>
      <c r="N38" s="60"/>
      <c r="O38" s="28"/>
      <c r="P38" s="28"/>
      <c r="Q38" s="28"/>
      <c r="R38" s="28"/>
      <c r="S38" s="63"/>
      <c r="T38" s="60"/>
      <c r="U38" s="28"/>
      <c r="V38" s="28"/>
      <c r="W38" s="28"/>
      <c r="X38" s="28"/>
      <c r="Y38" s="63"/>
      <c r="Z38" s="60"/>
      <c r="AA38" s="28"/>
      <c r="AB38" s="28"/>
      <c r="AC38" s="28"/>
      <c r="AD38" s="28"/>
      <c r="AE38" s="63"/>
      <c r="AF38" s="60"/>
      <c r="AG38" s="28"/>
      <c r="AH38" s="28"/>
      <c r="AI38" s="28"/>
      <c r="AJ38" s="28"/>
      <c r="AK38" s="63"/>
      <c r="AL38" s="60"/>
      <c r="AM38" s="28"/>
      <c r="AN38" s="28"/>
      <c r="AO38" s="28"/>
      <c r="AP38" s="28"/>
      <c r="AQ38" s="63"/>
      <c r="AR38" s="60"/>
      <c r="AS38" s="28"/>
      <c r="AT38" s="28"/>
      <c r="AU38" s="28"/>
      <c r="AV38" s="28"/>
      <c r="AW38" s="63"/>
      <c r="AX38" s="60"/>
      <c r="AY38" s="28"/>
      <c r="AZ38" s="28"/>
      <c r="BA38" s="28"/>
      <c r="BB38" s="28"/>
      <c r="BC38" s="63"/>
      <c r="BD38" s="60"/>
      <c r="BE38" s="28"/>
      <c r="BF38" s="28"/>
      <c r="BG38" s="28"/>
      <c r="BH38" s="28"/>
      <c r="BI38" s="63"/>
      <c r="BJ38" s="60"/>
      <c r="BK38" s="28"/>
      <c r="BL38" s="28"/>
      <c r="BM38" s="28"/>
      <c r="BN38" s="28"/>
      <c r="BO38" s="63"/>
      <c r="BP38" s="60"/>
      <c r="BQ38" s="28"/>
      <c r="BR38" s="28"/>
      <c r="BS38" s="28"/>
      <c r="BT38" s="28"/>
      <c r="BU38" s="63"/>
      <c r="BV38" s="60"/>
      <c r="BW38" s="28"/>
      <c r="BX38" s="28"/>
      <c r="BY38" s="28"/>
      <c r="BZ38" s="28"/>
      <c r="CA38" s="63"/>
      <c r="CB38" s="60"/>
      <c r="CC38" s="28"/>
      <c r="CD38" s="28"/>
      <c r="CE38" s="28"/>
      <c r="CF38" s="28"/>
      <c r="CG38" s="63"/>
      <c r="CH38" s="60"/>
      <c r="CI38" s="28"/>
      <c r="CJ38" s="28"/>
      <c r="CK38" s="28"/>
      <c r="CL38" s="28"/>
      <c r="CM38" s="63"/>
      <c r="CN38" s="60"/>
      <c r="CO38" s="28"/>
      <c r="CP38" s="28"/>
      <c r="CQ38" s="28"/>
      <c r="CR38" s="28"/>
      <c r="CS38" s="63"/>
      <c r="CT38" s="60"/>
      <c r="CU38" s="28"/>
      <c r="CV38" s="28"/>
      <c r="CW38" s="28"/>
      <c r="CX38" s="28"/>
      <c r="CY38" s="63"/>
      <c r="CZ38" s="60"/>
      <c r="DA38" s="28"/>
      <c r="DB38" s="28"/>
      <c r="DC38" s="28"/>
      <c r="DD38" s="28"/>
      <c r="DE38" s="63"/>
      <c r="DF38" s="60"/>
      <c r="DG38" s="28"/>
      <c r="DH38" s="28"/>
      <c r="DI38" s="28"/>
      <c r="DJ38" s="28"/>
      <c r="DK38" s="63"/>
      <c r="DL38" s="60"/>
      <c r="DM38" s="28"/>
      <c r="DN38" s="28"/>
      <c r="DO38" s="28"/>
      <c r="DP38" s="28"/>
      <c r="DQ38" s="63"/>
      <c r="DR38" s="60"/>
      <c r="DS38" s="28"/>
      <c r="DT38" s="28"/>
      <c r="DU38" s="28"/>
      <c r="DV38" s="28"/>
      <c r="DW38" s="63"/>
      <c r="DX38" s="60"/>
      <c r="DY38" s="28"/>
      <c r="DZ38" s="28"/>
      <c r="EA38" s="28"/>
      <c r="EB38" s="28"/>
      <c r="EC38" s="63"/>
      <c r="ED38" s="60"/>
      <c r="EE38" s="28"/>
      <c r="EF38" s="28"/>
      <c r="EG38" s="28"/>
      <c r="EH38" s="28"/>
      <c r="EI38" s="63"/>
      <c r="EJ38" s="60"/>
      <c r="EK38" s="28"/>
      <c r="EL38" s="28"/>
      <c r="EM38" s="28"/>
      <c r="EN38" s="28"/>
      <c r="EO38" s="63"/>
      <c r="EP38" s="60"/>
      <c r="EQ38" s="28"/>
      <c r="ER38" s="28"/>
      <c r="ES38" s="28"/>
      <c r="ET38" s="28"/>
      <c r="EU38" s="63"/>
      <c r="EV38" s="60"/>
      <c r="EW38" s="28"/>
      <c r="EX38" s="28"/>
      <c r="EY38" s="28"/>
      <c r="EZ38" s="28"/>
      <c r="FA38" s="63"/>
      <c r="FB38" s="60"/>
      <c r="FC38" s="28"/>
      <c r="FD38" s="28"/>
      <c r="FE38" s="28"/>
      <c r="FF38" s="28"/>
      <c r="FG38" s="63"/>
      <c r="FH38" s="60"/>
      <c r="FI38" s="28"/>
      <c r="FJ38" s="28"/>
      <c r="FK38" s="28"/>
      <c r="FL38" s="28"/>
      <c r="FM38" s="63"/>
      <c r="FN38" s="29" t="s">
        <v>78</v>
      </c>
    </row>
    <row r="39" ht="14.25" customHeight="1">
      <c r="A39" s="90" t="s">
        <v>40</v>
      </c>
      <c r="B39" s="79"/>
      <c r="C39" s="77"/>
      <c r="D39" s="77"/>
      <c r="E39" s="77"/>
      <c r="F39" s="77"/>
      <c r="G39" s="80"/>
      <c r="H39" s="79"/>
      <c r="I39" s="77"/>
      <c r="J39" s="77"/>
      <c r="K39" s="77"/>
      <c r="L39" s="77"/>
      <c r="M39" s="80"/>
      <c r="N39" s="79"/>
      <c r="O39" s="77"/>
      <c r="P39" s="77"/>
      <c r="Q39" s="77"/>
      <c r="R39" s="77"/>
      <c r="S39" s="80"/>
      <c r="T39" s="79"/>
      <c r="U39" s="77"/>
      <c r="V39" s="77"/>
      <c r="W39" s="77"/>
      <c r="X39" s="77"/>
      <c r="Y39" s="80"/>
      <c r="Z39" s="79"/>
      <c r="AA39" s="77"/>
      <c r="AB39" s="77"/>
      <c r="AC39" s="77"/>
      <c r="AD39" s="77"/>
      <c r="AE39" s="80"/>
      <c r="AF39" s="79"/>
      <c r="AG39" s="77"/>
      <c r="AH39" s="77"/>
      <c r="AI39" s="77"/>
      <c r="AJ39" s="77"/>
      <c r="AK39" s="80"/>
      <c r="AL39" s="79"/>
      <c r="AM39" s="77"/>
      <c r="AN39" s="77"/>
      <c r="AO39" s="77"/>
      <c r="AP39" s="77"/>
      <c r="AQ39" s="80"/>
      <c r="AR39" s="79"/>
      <c r="AS39" s="77"/>
      <c r="AT39" s="77"/>
      <c r="AU39" s="77"/>
      <c r="AV39" s="77"/>
      <c r="AW39" s="80"/>
      <c r="AX39" s="79"/>
      <c r="AY39" s="77"/>
      <c r="AZ39" s="77"/>
      <c r="BA39" s="77"/>
      <c r="BB39" s="77"/>
      <c r="BC39" s="80"/>
      <c r="BD39" s="79"/>
      <c r="BE39" s="77"/>
      <c r="BF39" s="77"/>
      <c r="BG39" s="77"/>
      <c r="BH39" s="77"/>
      <c r="BI39" s="80"/>
      <c r="BJ39" s="79"/>
      <c r="BK39" s="77"/>
      <c r="BL39" s="77"/>
      <c r="BM39" s="77"/>
      <c r="BN39" s="77"/>
      <c r="BO39" s="80"/>
      <c r="BP39" s="79"/>
      <c r="BQ39" s="77"/>
      <c r="BR39" s="77"/>
      <c r="BS39" s="77"/>
      <c r="BT39" s="77"/>
      <c r="BU39" s="80"/>
      <c r="BV39" s="79"/>
      <c r="BW39" s="77"/>
      <c r="BX39" s="77"/>
      <c r="BY39" s="77"/>
      <c r="BZ39" s="77"/>
      <c r="CA39" s="80"/>
      <c r="CB39" s="79"/>
      <c r="CC39" s="77"/>
      <c r="CD39" s="77"/>
      <c r="CE39" s="77"/>
      <c r="CF39" s="77"/>
      <c r="CG39" s="80"/>
      <c r="CH39" s="79"/>
      <c r="CI39" s="77"/>
      <c r="CJ39" s="77"/>
      <c r="CK39" s="77"/>
      <c r="CL39" s="77"/>
      <c r="CM39" s="80"/>
      <c r="CN39" s="79"/>
      <c r="CO39" s="77"/>
      <c r="CP39" s="77"/>
      <c r="CQ39" s="77"/>
      <c r="CR39" s="77"/>
      <c r="CS39" s="80"/>
      <c r="CT39" s="79"/>
      <c r="CU39" s="77"/>
      <c r="CV39" s="77"/>
      <c r="CW39" s="77"/>
      <c r="CX39" s="77"/>
      <c r="CY39" s="80"/>
      <c r="CZ39" s="79"/>
      <c r="DA39" s="77"/>
      <c r="DB39" s="77"/>
      <c r="DC39" s="77"/>
      <c r="DD39" s="77"/>
      <c r="DE39" s="80"/>
      <c r="DF39" s="79"/>
      <c r="DG39" s="77"/>
      <c r="DH39" s="77"/>
      <c r="DI39" s="77"/>
      <c r="DJ39" s="77"/>
      <c r="DK39" s="80"/>
      <c r="DL39" s="79"/>
      <c r="DM39" s="77"/>
      <c r="DN39" s="77"/>
      <c r="DO39" s="77"/>
      <c r="DP39" s="77"/>
      <c r="DQ39" s="80"/>
      <c r="DR39" s="79"/>
      <c r="DS39" s="77"/>
      <c r="DT39" s="77"/>
      <c r="DU39" s="77"/>
      <c r="DV39" s="77"/>
      <c r="DW39" s="80"/>
      <c r="DX39" s="79"/>
      <c r="DY39" s="77"/>
      <c r="DZ39" s="77"/>
      <c r="EA39" s="77"/>
      <c r="EB39" s="77"/>
      <c r="EC39" s="80"/>
      <c r="ED39" s="79"/>
      <c r="EE39" s="77"/>
      <c r="EF39" s="77"/>
      <c r="EG39" s="77"/>
      <c r="EH39" s="77"/>
      <c r="EI39" s="80"/>
      <c r="EJ39" s="79"/>
      <c r="EK39" s="77"/>
      <c r="EL39" s="77"/>
      <c r="EM39" s="77"/>
      <c r="EN39" s="77"/>
      <c r="EO39" s="80"/>
      <c r="EP39" s="79"/>
      <c r="EQ39" s="77"/>
      <c r="ER39" s="77"/>
      <c r="ES39" s="77"/>
      <c r="ET39" s="77"/>
      <c r="EU39" s="80"/>
      <c r="EV39" s="79"/>
      <c r="EW39" s="77"/>
      <c r="EX39" s="77"/>
      <c r="EY39" s="77"/>
      <c r="EZ39" s="77"/>
      <c r="FA39" s="80"/>
      <c r="FB39" s="79"/>
      <c r="FC39" s="77"/>
      <c r="FD39" s="77"/>
      <c r="FE39" s="77"/>
      <c r="FF39" s="77"/>
      <c r="FG39" s="80"/>
      <c r="FH39" s="79"/>
      <c r="FI39" s="77"/>
      <c r="FJ39" s="77"/>
      <c r="FK39" s="77"/>
      <c r="FL39" s="77"/>
      <c r="FM39" s="80"/>
      <c r="FN39" s="29">
        <v>0.0</v>
      </c>
    </row>
    <row r="40" ht="14.25" customHeight="1">
      <c r="A40" s="90" t="s">
        <v>41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38"/>
      <c r="B41" s="88" t="s">
        <v>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7"/>
    </row>
    <row r="42" ht="14.25" customHeight="1">
      <c r="A42" s="91" t="s">
        <v>79</v>
      </c>
      <c r="B42" s="25" t="s">
        <v>19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5" t="s">
        <v>20</v>
      </c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5" t="s">
        <v>21</v>
      </c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5" t="s">
        <v>22</v>
      </c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5" t="s">
        <v>23</v>
      </c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5" t="s">
        <v>24</v>
      </c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5" t="s">
        <v>70</v>
      </c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7"/>
    </row>
    <row r="43" ht="14.25" customHeight="1">
      <c r="A43" s="92"/>
      <c r="B43" s="25" t="s">
        <v>44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7"/>
      <c r="N43" s="25" t="s">
        <v>45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7"/>
      <c r="Z43" s="25" t="s">
        <v>44</v>
      </c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7"/>
      <c r="AL43" s="25" t="s">
        <v>45</v>
      </c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7"/>
      <c r="AX43" s="25" t="s">
        <v>44</v>
      </c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7"/>
      <c r="BJ43" s="25" t="s">
        <v>45</v>
      </c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7"/>
      <c r="BV43" s="25" t="s">
        <v>44</v>
      </c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7"/>
      <c r="CH43" s="25" t="s">
        <v>45</v>
      </c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7"/>
      <c r="CT43" s="25" t="s">
        <v>44</v>
      </c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7"/>
      <c r="DF43" s="25" t="s">
        <v>45</v>
      </c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7"/>
      <c r="DR43" s="25" t="s">
        <v>44</v>
      </c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7"/>
      <c r="ED43" s="25" t="s">
        <v>45</v>
      </c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7"/>
      <c r="EP43" s="25" t="s">
        <v>44</v>
      </c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7"/>
      <c r="FB43" s="25" t="s">
        <v>45</v>
      </c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7"/>
    </row>
    <row r="44" ht="14.25" customHeight="1">
      <c r="A44" s="92"/>
      <c r="B44" s="93" t="s">
        <v>71</v>
      </c>
      <c r="C44" s="93" t="s">
        <v>72</v>
      </c>
      <c r="D44" s="93" t="s">
        <v>73</v>
      </c>
      <c r="E44" s="93" t="s">
        <v>74</v>
      </c>
      <c r="F44" s="93" t="s">
        <v>75</v>
      </c>
      <c r="G44" s="93" t="s">
        <v>76</v>
      </c>
      <c r="H44" s="93" t="s">
        <v>71</v>
      </c>
      <c r="I44" s="93" t="s">
        <v>72</v>
      </c>
      <c r="J44" s="93" t="s">
        <v>73</v>
      </c>
      <c r="K44" s="93" t="s">
        <v>74</v>
      </c>
      <c r="L44" s="93" t="s">
        <v>75</v>
      </c>
      <c r="M44" s="93" t="s">
        <v>76</v>
      </c>
      <c r="N44" s="93" t="s">
        <v>71</v>
      </c>
      <c r="O44" s="93" t="s">
        <v>72</v>
      </c>
      <c r="P44" s="93" t="s">
        <v>73</v>
      </c>
      <c r="Q44" s="93" t="s">
        <v>74</v>
      </c>
      <c r="R44" s="93" t="s">
        <v>75</v>
      </c>
      <c r="S44" s="93" t="s">
        <v>76</v>
      </c>
      <c r="T44" s="93" t="s">
        <v>71</v>
      </c>
      <c r="U44" s="93" t="s">
        <v>72</v>
      </c>
      <c r="V44" s="93" t="s">
        <v>73</v>
      </c>
      <c r="W44" s="93" t="s">
        <v>74</v>
      </c>
      <c r="X44" s="93" t="s">
        <v>75</v>
      </c>
      <c r="Y44" s="93" t="s">
        <v>76</v>
      </c>
      <c r="Z44" s="93" t="s">
        <v>71</v>
      </c>
      <c r="AA44" s="93" t="s">
        <v>72</v>
      </c>
      <c r="AB44" s="93" t="s">
        <v>73</v>
      </c>
      <c r="AC44" s="93" t="s">
        <v>74</v>
      </c>
      <c r="AD44" s="93" t="s">
        <v>75</v>
      </c>
      <c r="AE44" s="93" t="s">
        <v>76</v>
      </c>
      <c r="AF44" s="93" t="s">
        <v>71</v>
      </c>
      <c r="AG44" s="93" t="s">
        <v>72</v>
      </c>
      <c r="AH44" s="93" t="s">
        <v>73</v>
      </c>
      <c r="AI44" s="93" t="s">
        <v>74</v>
      </c>
      <c r="AJ44" s="93" t="s">
        <v>75</v>
      </c>
      <c r="AK44" s="93" t="s">
        <v>76</v>
      </c>
      <c r="AL44" s="93" t="s">
        <v>71</v>
      </c>
      <c r="AM44" s="93" t="s">
        <v>72</v>
      </c>
      <c r="AN44" s="93" t="s">
        <v>73</v>
      </c>
      <c r="AO44" s="93" t="s">
        <v>74</v>
      </c>
      <c r="AP44" s="93" t="s">
        <v>75</v>
      </c>
      <c r="AQ44" s="93" t="s">
        <v>76</v>
      </c>
      <c r="AR44" s="93" t="s">
        <v>71</v>
      </c>
      <c r="AS44" s="93" t="s">
        <v>72</v>
      </c>
      <c r="AT44" s="93" t="s">
        <v>73</v>
      </c>
      <c r="AU44" s="93" t="s">
        <v>74</v>
      </c>
      <c r="AV44" s="93" t="s">
        <v>75</v>
      </c>
      <c r="AW44" s="93" t="s">
        <v>76</v>
      </c>
      <c r="AX44" s="93" t="s">
        <v>71</v>
      </c>
      <c r="AY44" s="93" t="s">
        <v>72</v>
      </c>
      <c r="AZ44" s="93" t="s">
        <v>73</v>
      </c>
      <c r="BA44" s="93" t="s">
        <v>74</v>
      </c>
      <c r="BB44" s="93" t="s">
        <v>75</v>
      </c>
      <c r="BC44" s="93" t="s">
        <v>76</v>
      </c>
      <c r="BD44" s="93" t="s">
        <v>71</v>
      </c>
      <c r="BE44" s="93" t="s">
        <v>72</v>
      </c>
      <c r="BF44" s="93" t="s">
        <v>73</v>
      </c>
      <c r="BG44" s="93" t="s">
        <v>74</v>
      </c>
      <c r="BH44" s="93" t="s">
        <v>75</v>
      </c>
      <c r="BI44" s="93" t="s">
        <v>76</v>
      </c>
      <c r="BJ44" s="93" t="s">
        <v>71</v>
      </c>
      <c r="BK44" s="93" t="s">
        <v>72</v>
      </c>
      <c r="BL44" s="93" t="s">
        <v>73</v>
      </c>
      <c r="BM44" s="93" t="s">
        <v>74</v>
      </c>
      <c r="BN44" s="93" t="s">
        <v>75</v>
      </c>
      <c r="BO44" s="93" t="s">
        <v>76</v>
      </c>
      <c r="BP44" s="93" t="s">
        <v>71</v>
      </c>
      <c r="BQ44" s="93" t="s">
        <v>72</v>
      </c>
      <c r="BR44" s="93" t="s">
        <v>73</v>
      </c>
      <c r="BS44" s="93" t="s">
        <v>74</v>
      </c>
      <c r="BT44" s="93" t="s">
        <v>75</v>
      </c>
      <c r="BU44" s="93" t="s">
        <v>76</v>
      </c>
      <c r="BV44" s="93" t="s">
        <v>71</v>
      </c>
      <c r="BW44" s="93" t="s">
        <v>72</v>
      </c>
      <c r="BX44" s="93" t="s">
        <v>73</v>
      </c>
      <c r="BY44" s="93" t="s">
        <v>74</v>
      </c>
      <c r="BZ44" s="93" t="s">
        <v>75</v>
      </c>
      <c r="CA44" s="93" t="s">
        <v>76</v>
      </c>
      <c r="CB44" s="93" t="s">
        <v>71</v>
      </c>
      <c r="CC44" s="93" t="s">
        <v>72</v>
      </c>
      <c r="CD44" s="93" t="s">
        <v>73</v>
      </c>
      <c r="CE44" s="93" t="s">
        <v>74</v>
      </c>
      <c r="CF44" s="93" t="s">
        <v>75</v>
      </c>
      <c r="CG44" s="93" t="s">
        <v>76</v>
      </c>
      <c r="CH44" s="93" t="s">
        <v>71</v>
      </c>
      <c r="CI44" s="93" t="s">
        <v>72</v>
      </c>
      <c r="CJ44" s="93" t="s">
        <v>73</v>
      </c>
      <c r="CK44" s="93" t="s">
        <v>74</v>
      </c>
      <c r="CL44" s="93" t="s">
        <v>75</v>
      </c>
      <c r="CM44" s="93" t="s">
        <v>76</v>
      </c>
      <c r="CN44" s="93" t="s">
        <v>71</v>
      </c>
      <c r="CO44" s="93" t="s">
        <v>72</v>
      </c>
      <c r="CP44" s="93" t="s">
        <v>73</v>
      </c>
      <c r="CQ44" s="93" t="s">
        <v>74</v>
      </c>
      <c r="CR44" s="93" t="s">
        <v>75</v>
      </c>
      <c r="CS44" s="93" t="s">
        <v>76</v>
      </c>
      <c r="CT44" s="93" t="s">
        <v>71</v>
      </c>
      <c r="CU44" s="93" t="s">
        <v>72</v>
      </c>
      <c r="CV44" s="93" t="s">
        <v>73</v>
      </c>
      <c r="CW44" s="93" t="s">
        <v>74</v>
      </c>
      <c r="CX44" s="93" t="s">
        <v>75</v>
      </c>
      <c r="CY44" s="93" t="s">
        <v>76</v>
      </c>
      <c r="CZ44" s="93" t="s">
        <v>71</v>
      </c>
      <c r="DA44" s="93" t="s">
        <v>72</v>
      </c>
      <c r="DB44" s="93" t="s">
        <v>73</v>
      </c>
      <c r="DC44" s="93" t="s">
        <v>74</v>
      </c>
      <c r="DD44" s="93" t="s">
        <v>75</v>
      </c>
      <c r="DE44" s="93" t="s">
        <v>76</v>
      </c>
      <c r="DF44" s="93" t="s">
        <v>71</v>
      </c>
      <c r="DG44" s="93" t="s">
        <v>72</v>
      </c>
      <c r="DH44" s="93" t="s">
        <v>73</v>
      </c>
      <c r="DI44" s="93" t="s">
        <v>74</v>
      </c>
      <c r="DJ44" s="93" t="s">
        <v>75</v>
      </c>
      <c r="DK44" s="93" t="s">
        <v>76</v>
      </c>
      <c r="DL44" s="93" t="s">
        <v>71</v>
      </c>
      <c r="DM44" s="93" t="s">
        <v>72</v>
      </c>
      <c r="DN44" s="93" t="s">
        <v>73</v>
      </c>
      <c r="DO44" s="93" t="s">
        <v>74</v>
      </c>
      <c r="DP44" s="93" t="s">
        <v>75</v>
      </c>
      <c r="DQ44" s="93" t="s">
        <v>76</v>
      </c>
      <c r="DR44" s="93" t="s">
        <v>71</v>
      </c>
      <c r="DS44" s="93" t="s">
        <v>72</v>
      </c>
      <c r="DT44" s="93" t="s">
        <v>73</v>
      </c>
      <c r="DU44" s="93" t="s">
        <v>74</v>
      </c>
      <c r="DV44" s="93" t="s">
        <v>75</v>
      </c>
      <c r="DW44" s="93" t="s">
        <v>76</v>
      </c>
      <c r="DX44" s="93" t="s">
        <v>71</v>
      </c>
      <c r="DY44" s="93" t="s">
        <v>72</v>
      </c>
      <c r="DZ44" s="93" t="s">
        <v>73</v>
      </c>
      <c r="EA44" s="93" t="s">
        <v>74</v>
      </c>
      <c r="EB44" s="93" t="s">
        <v>75</v>
      </c>
      <c r="EC44" s="93" t="s">
        <v>76</v>
      </c>
      <c r="ED44" s="93" t="s">
        <v>71</v>
      </c>
      <c r="EE44" s="93" t="s">
        <v>72</v>
      </c>
      <c r="EF44" s="93" t="s">
        <v>73</v>
      </c>
      <c r="EG44" s="93" t="s">
        <v>74</v>
      </c>
      <c r="EH44" s="93" t="s">
        <v>75</v>
      </c>
      <c r="EI44" s="93" t="s">
        <v>76</v>
      </c>
      <c r="EJ44" s="93" t="s">
        <v>71</v>
      </c>
      <c r="EK44" s="93" t="s">
        <v>72</v>
      </c>
      <c r="EL44" s="93" t="s">
        <v>73</v>
      </c>
      <c r="EM44" s="93" t="s">
        <v>74</v>
      </c>
      <c r="EN44" s="93" t="s">
        <v>75</v>
      </c>
      <c r="EO44" s="93" t="s">
        <v>76</v>
      </c>
      <c r="EP44" s="93" t="s">
        <v>71</v>
      </c>
      <c r="EQ44" s="93" t="s">
        <v>72</v>
      </c>
      <c r="ER44" s="93" t="s">
        <v>73</v>
      </c>
      <c r="ES44" s="93" t="s">
        <v>74</v>
      </c>
      <c r="ET44" s="93" t="s">
        <v>75</v>
      </c>
      <c r="EU44" s="93" t="s">
        <v>76</v>
      </c>
      <c r="EV44" s="93" t="s">
        <v>71</v>
      </c>
      <c r="EW44" s="93" t="s">
        <v>72</v>
      </c>
      <c r="EX44" s="93" t="s">
        <v>73</v>
      </c>
      <c r="EY44" s="93" t="s">
        <v>74</v>
      </c>
      <c r="EZ44" s="93" t="s">
        <v>75</v>
      </c>
      <c r="FA44" s="93" t="s">
        <v>76</v>
      </c>
      <c r="FB44" s="93" t="s">
        <v>71</v>
      </c>
      <c r="FC44" s="93" t="s">
        <v>72</v>
      </c>
      <c r="FD44" s="93" t="s">
        <v>73</v>
      </c>
      <c r="FE44" s="93" t="s">
        <v>74</v>
      </c>
      <c r="FF44" s="93" t="s">
        <v>75</v>
      </c>
      <c r="FG44" s="93" t="s">
        <v>76</v>
      </c>
      <c r="FH44" s="93" t="s">
        <v>71</v>
      </c>
      <c r="FI44" s="93" t="s">
        <v>72</v>
      </c>
      <c r="FJ44" s="93" t="s">
        <v>73</v>
      </c>
      <c r="FK44" s="93" t="s">
        <v>74</v>
      </c>
      <c r="FL44" s="93" t="s">
        <v>75</v>
      </c>
      <c r="FM44" s="93" t="s">
        <v>76</v>
      </c>
    </row>
    <row r="45" ht="14.25" customHeight="1">
      <c r="A45" s="92"/>
      <c r="B45" s="93" t="s">
        <v>77</v>
      </c>
      <c r="C45" s="93" t="s">
        <v>77</v>
      </c>
      <c r="D45" s="93" t="s">
        <v>77</v>
      </c>
      <c r="E45" s="93" t="s">
        <v>77</v>
      </c>
      <c r="F45" s="93" t="s">
        <v>77</v>
      </c>
      <c r="G45" s="93" t="s">
        <v>77</v>
      </c>
      <c r="H45" s="93" t="s">
        <v>77</v>
      </c>
      <c r="I45" s="93" t="s">
        <v>77</v>
      </c>
      <c r="J45" s="93" t="s">
        <v>77</v>
      </c>
      <c r="K45" s="93" t="s">
        <v>77</v>
      </c>
      <c r="L45" s="93" t="s">
        <v>77</v>
      </c>
      <c r="M45" s="93" t="s">
        <v>77</v>
      </c>
      <c r="N45" s="93" t="s">
        <v>50</v>
      </c>
      <c r="O45" s="93" t="s">
        <v>77</v>
      </c>
      <c r="P45" s="93" t="s">
        <v>77</v>
      </c>
      <c r="Q45" s="93" t="s">
        <v>77</v>
      </c>
      <c r="R45" s="93" t="s">
        <v>77</v>
      </c>
      <c r="S45" s="93" t="s">
        <v>53</v>
      </c>
      <c r="T45" s="93" t="s">
        <v>77</v>
      </c>
      <c r="U45" s="93" t="s">
        <v>77</v>
      </c>
      <c r="V45" s="93" t="s">
        <v>77</v>
      </c>
      <c r="W45" s="93" t="s">
        <v>77</v>
      </c>
      <c r="X45" s="93" t="s">
        <v>77</v>
      </c>
      <c r="Y45" s="93" t="s">
        <v>77</v>
      </c>
      <c r="Z45" s="93" t="s">
        <v>77</v>
      </c>
      <c r="AA45" s="93" t="s">
        <v>77</v>
      </c>
      <c r="AB45" s="93" t="s">
        <v>77</v>
      </c>
      <c r="AC45" s="93" t="s">
        <v>77</v>
      </c>
      <c r="AD45" s="93" t="s">
        <v>77</v>
      </c>
      <c r="AE45" s="93" t="s">
        <v>77</v>
      </c>
      <c r="AF45" s="93" t="s">
        <v>77</v>
      </c>
      <c r="AG45" s="93" t="s">
        <v>77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49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53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93" t="s">
        <v>77</v>
      </c>
      <c r="AZ45" s="93" t="s">
        <v>77</v>
      </c>
      <c r="BA45" s="93" t="s">
        <v>77</v>
      </c>
      <c r="BB45" s="93" t="s">
        <v>77</v>
      </c>
      <c r="BC45" s="93" t="s">
        <v>77</v>
      </c>
      <c r="BD45" s="93" t="s">
        <v>77</v>
      </c>
      <c r="BE45" s="93" t="s">
        <v>77</v>
      </c>
      <c r="BF45" s="93" t="s">
        <v>77</v>
      </c>
      <c r="BG45" s="93" t="s">
        <v>77</v>
      </c>
      <c r="BH45" s="93" t="s">
        <v>77</v>
      </c>
      <c r="BI45" s="93" t="s">
        <v>77</v>
      </c>
      <c r="BJ45" s="93" t="s">
        <v>50</v>
      </c>
      <c r="BK45" s="93" t="s">
        <v>77</v>
      </c>
      <c r="BL45" s="93" t="s">
        <v>51</v>
      </c>
      <c r="BM45" s="93" t="s">
        <v>77</v>
      </c>
      <c r="BN45" s="93" t="s">
        <v>77</v>
      </c>
      <c r="BO45" s="93" t="s">
        <v>77</v>
      </c>
      <c r="BP45" s="93" t="s">
        <v>54</v>
      </c>
      <c r="BQ45" s="93" t="s">
        <v>77</v>
      </c>
      <c r="BR45" s="93" t="s">
        <v>77</v>
      </c>
      <c r="BS45" s="93" t="s">
        <v>77</v>
      </c>
      <c r="BT45" s="93" t="s">
        <v>77</v>
      </c>
      <c r="BU45" s="93" t="s">
        <v>77</v>
      </c>
      <c r="BV45" s="93" t="s">
        <v>77</v>
      </c>
      <c r="BW45" s="93" t="s">
        <v>77</v>
      </c>
      <c r="BX45" s="93" t="s">
        <v>47</v>
      </c>
      <c r="BY45" s="93" t="s">
        <v>77</v>
      </c>
      <c r="BZ45" s="93" t="s">
        <v>77</v>
      </c>
      <c r="CA45" s="93" t="s">
        <v>77</v>
      </c>
      <c r="CB45" s="93" t="s">
        <v>77</v>
      </c>
      <c r="CC45" s="93" t="s">
        <v>77</v>
      </c>
      <c r="CD45" s="93" t="s">
        <v>77</v>
      </c>
      <c r="CE45" s="93" t="s">
        <v>77</v>
      </c>
      <c r="CF45" s="93" t="s">
        <v>77</v>
      </c>
      <c r="CG45" s="93" t="s">
        <v>77</v>
      </c>
      <c r="CH45" s="98" t="s">
        <v>52</v>
      </c>
      <c r="CI45" s="93" t="s">
        <v>77</v>
      </c>
      <c r="CJ45" s="93" t="s">
        <v>77</v>
      </c>
      <c r="CK45" s="93" t="s">
        <v>77</v>
      </c>
      <c r="CL45" s="93" t="s">
        <v>77</v>
      </c>
      <c r="CM45" s="93" t="s">
        <v>77</v>
      </c>
      <c r="CN45" s="93" t="s">
        <v>77</v>
      </c>
      <c r="CO45" s="93" t="s">
        <v>77</v>
      </c>
      <c r="CP45" s="93" t="s">
        <v>77</v>
      </c>
      <c r="CQ45" s="93" t="s">
        <v>77</v>
      </c>
      <c r="CR45" s="93" t="s">
        <v>77</v>
      </c>
      <c r="CS45" s="93" t="s">
        <v>77</v>
      </c>
      <c r="CT45" s="93" t="s">
        <v>77</v>
      </c>
      <c r="CU45" s="93" t="s">
        <v>77</v>
      </c>
      <c r="CV45" s="93" t="s">
        <v>77</v>
      </c>
      <c r="CW45" s="93" t="s">
        <v>77</v>
      </c>
      <c r="CX45" s="93" t="s">
        <v>77</v>
      </c>
      <c r="CY45" s="93" t="s">
        <v>77</v>
      </c>
      <c r="CZ45" s="93" t="s">
        <v>77</v>
      </c>
      <c r="DA45" s="93" t="s">
        <v>77</v>
      </c>
      <c r="DB45" s="93" t="s">
        <v>77</v>
      </c>
      <c r="DC45" s="93" t="s">
        <v>77</v>
      </c>
      <c r="DD45" s="93" t="s">
        <v>77</v>
      </c>
      <c r="DE45" s="93" t="s">
        <v>77</v>
      </c>
      <c r="DF45" s="93" t="s">
        <v>50</v>
      </c>
      <c r="DG45" s="93" t="s">
        <v>77</v>
      </c>
      <c r="DH45" s="93" t="s">
        <v>53</v>
      </c>
      <c r="DI45" s="93" t="s">
        <v>77</v>
      </c>
      <c r="DJ45" s="93" t="s">
        <v>77</v>
      </c>
      <c r="DK45" s="93" t="s">
        <v>77</v>
      </c>
      <c r="DL45" s="93" t="s">
        <v>77</v>
      </c>
      <c r="DM45" s="93" t="s">
        <v>77</v>
      </c>
      <c r="DN45" s="93" t="s">
        <v>77</v>
      </c>
      <c r="DO45" s="93" t="s">
        <v>77</v>
      </c>
      <c r="DP45" s="93" t="s">
        <v>77</v>
      </c>
      <c r="DQ45" s="93" t="s">
        <v>77</v>
      </c>
      <c r="DR45" s="93"/>
      <c r="DS45" s="93" t="s">
        <v>77</v>
      </c>
      <c r="DT45" s="93" t="s">
        <v>77</v>
      </c>
      <c r="DU45" s="93" t="s">
        <v>77</v>
      </c>
      <c r="DV45" s="93" t="s">
        <v>77</v>
      </c>
      <c r="DW45" s="93" t="s">
        <v>77</v>
      </c>
      <c r="DX45" s="93" t="s">
        <v>77</v>
      </c>
      <c r="DY45" s="93" t="s">
        <v>77</v>
      </c>
      <c r="DZ45" s="93" t="s">
        <v>77</v>
      </c>
      <c r="EA45" s="93" t="s">
        <v>77</v>
      </c>
      <c r="EB45" s="93" t="s">
        <v>77</v>
      </c>
      <c r="EC45" s="93" t="s">
        <v>77</v>
      </c>
      <c r="ED45" s="93" t="s">
        <v>52</v>
      </c>
      <c r="EE45" s="93" t="s">
        <v>77</v>
      </c>
      <c r="EF45" s="93" t="s">
        <v>77</v>
      </c>
      <c r="EG45" s="93" t="s">
        <v>77</v>
      </c>
      <c r="EH45" s="93" t="s">
        <v>77</v>
      </c>
      <c r="EI45" s="93" t="s">
        <v>77</v>
      </c>
      <c r="EJ45" s="93" t="s">
        <v>77</v>
      </c>
      <c r="EK45" s="93" t="s">
        <v>77</v>
      </c>
      <c r="EL45" s="93" t="s">
        <v>77</v>
      </c>
      <c r="EM45" s="93" t="s">
        <v>77</v>
      </c>
      <c r="EN45" s="93" t="s">
        <v>77</v>
      </c>
      <c r="EO45" s="93" t="s">
        <v>77</v>
      </c>
      <c r="EP45" s="93" t="s">
        <v>77</v>
      </c>
      <c r="EQ45" s="93" t="s">
        <v>77</v>
      </c>
      <c r="ER45" s="93" t="s">
        <v>77</v>
      </c>
      <c r="ES45" s="93" t="s">
        <v>77</v>
      </c>
      <c r="ET45" s="93" t="s">
        <v>77</v>
      </c>
      <c r="EU45" s="93" t="s">
        <v>77</v>
      </c>
      <c r="EV45" s="93" t="s">
        <v>77</v>
      </c>
      <c r="EW45" s="93" t="s">
        <v>77</v>
      </c>
      <c r="EX45" s="93" t="s">
        <v>77</v>
      </c>
      <c r="EY45" s="93" t="s">
        <v>77</v>
      </c>
      <c r="EZ45" s="93" t="s">
        <v>77</v>
      </c>
      <c r="FA45" s="93" t="s">
        <v>77</v>
      </c>
      <c r="FB45" s="93" t="s">
        <v>50</v>
      </c>
      <c r="FC45" s="93" t="s">
        <v>77</v>
      </c>
      <c r="FD45" s="93" t="s">
        <v>77</v>
      </c>
      <c r="FE45" s="93" t="s">
        <v>77</v>
      </c>
      <c r="FF45" s="93" t="s">
        <v>77</v>
      </c>
      <c r="FG45" s="93" t="s">
        <v>77</v>
      </c>
      <c r="FH45" s="93" t="s">
        <v>77</v>
      </c>
      <c r="FI45" s="93" t="s">
        <v>77</v>
      </c>
      <c r="FJ45" s="93" t="s">
        <v>77</v>
      </c>
      <c r="FK45" s="93" t="s">
        <v>77</v>
      </c>
      <c r="FL45" s="93" t="s">
        <v>77</v>
      </c>
      <c r="FM45" s="93" t="s">
        <v>77</v>
      </c>
    </row>
    <row r="46" ht="14.25" customHeight="1">
      <c r="A46" s="94"/>
      <c r="B46" s="9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7"/>
      <c r="N46" s="95">
        <v>3.0</v>
      </c>
      <c r="O46" s="96"/>
      <c r="P46" s="96"/>
      <c r="Q46" s="96"/>
      <c r="R46" s="96"/>
      <c r="S46" s="96" t="str">
        <f>Inicial!H122</f>
        <v/>
      </c>
      <c r="T46" s="96"/>
      <c r="U46" s="96"/>
      <c r="V46" s="96"/>
      <c r="W46" s="96"/>
      <c r="X46" s="96"/>
      <c r="Y46" s="97"/>
      <c r="Z46" s="95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7"/>
      <c r="AL46" s="95"/>
      <c r="AM46" s="96"/>
      <c r="AN46" s="96">
        <f>Inicial!L64-1</f>
        <v>2</v>
      </c>
      <c r="AO46" s="96"/>
      <c r="AP46" s="96"/>
      <c r="AQ46" s="96"/>
      <c r="AR46" s="96"/>
      <c r="AS46" s="96"/>
      <c r="AT46" s="96" t="str">
        <f>Inicial!P64</f>
        <v/>
      </c>
      <c r="AU46" s="96"/>
      <c r="AV46" s="96"/>
      <c r="AW46" s="97"/>
      <c r="AX46" s="95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7"/>
      <c r="BJ46" s="95">
        <f>Inicial!U25-1</f>
        <v>3</v>
      </c>
      <c r="BK46" s="96"/>
      <c r="BL46" s="96" t="str">
        <f>Inicial!V64</f>
        <v/>
      </c>
      <c r="BM46" s="96"/>
      <c r="BN46" s="96"/>
      <c r="BO46" s="96"/>
      <c r="BP46" s="96" t="str">
        <f>Inicial!Y25</f>
        <v/>
      </c>
      <c r="BQ46" s="96"/>
      <c r="BR46" s="96"/>
      <c r="BS46" s="96"/>
      <c r="BT46" s="96"/>
      <c r="BU46" s="97"/>
      <c r="BV46" s="95"/>
      <c r="BW46" s="96"/>
      <c r="BX46" s="96" t="str">
        <f>Inicial!Z64</f>
        <v/>
      </c>
      <c r="BY46" s="96"/>
      <c r="BZ46" s="96"/>
      <c r="CA46" s="96"/>
      <c r="CB46" s="96"/>
      <c r="CC46" s="96"/>
      <c r="CD46" s="96"/>
      <c r="CE46" s="96"/>
      <c r="CF46" s="96"/>
      <c r="CG46" s="97"/>
      <c r="CH46" s="95" t="str">
        <f>Inicial!AE25</f>
        <v/>
      </c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7"/>
      <c r="CT46" s="95"/>
      <c r="CU46" s="96"/>
      <c r="CV46" s="28"/>
      <c r="CW46" s="96"/>
      <c r="CX46" s="96"/>
      <c r="CY46" s="96"/>
      <c r="CZ46" s="96"/>
      <c r="DA46" s="96"/>
      <c r="DB46" s="96"/>
      <c r="DC46" s="96"/>
      <c r="DD46" s="96"/>
      <c r="DE46" s="97"/>
      <c r="DF46" s="95">
        <v>2.0</v>
      </c>
      <c r="DG46" s="96"/>
      <c r="DH46" s="96" t="str">
        <f>Inicial!AN64</f>
        <v/>
      </c>
      <c r="DI46" s="96"/>
      <c r="DJ46" s="96"/>
      <c r="DK46" s="96"/>
      <c r="DL46" s="96"/>
      <c r="DM46" s="96"/>
      <c r="DN46" s="96"/>
      <c r="DO46" s="96"/>
      <c r="DP46" s="96"/>
      <c r="DQ46" s="97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7"/>
      <c r="ED46" s="95" t="str">
        <f>Inicial!AU25</f>
        <v/>
      </c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7"/>
      <c r="EP46" s="95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7"/>
      <c r="FB46" s="95">
        <v>2.0</v>
      </c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7"/>
    </row>
    <row r="47" ht="14.25" customHeight="1">
      <c r="A47" s="90" t="s">
        <v>27</v>
      </c>
      <c r="B47" s="60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63"/>
      <c r="N47" s="95">
        <v>3.0</v>
      </c>
      <c r="O47" s="28"/>
      <c r="P47" s="28"/>
      <c r="Q47" s="28"/>
      <c r="R47" s="28"/>
      <c r="S47" s="28" t="str">
        <f>Inicial!H123</f>
        <v/>
      </c>
      <c r="T47" s="28"/>
      <c r="U47" s="28"/>
      <c r="V47" s="28"/>
      <c r="W47" s="28"/>
      <c r="X47" s="28"/>
      <c r="Y47" s="63"/>
      <c r="Z47" s="60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63"/>
      <c r="AL47" s="60"/>
      <c r="AM47" s="28"/>
      <c r="AN47" s="28">
        <f>Inicial!L65-1</f>
        <v>2</v>
      </c>
      <c r="AO47" s="28"/>
      <c r="AP47" s="28"/>
      <c r="AQ47" s="28"/>
      <c r="AR47" s="28"/>
      <c r="AS47" s="28"/>
      <c r="AT47" s="28" t="str">
        <f>Inicial!P65</f>
        <v/>
      </c>
      <c r="AU47" s="28"/>
      <c r="AV47" s="28"/>
      <c r="AW47" s="63"/>
      <c r="AX47" s="60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63"/>
      <c r="BJ47" s="60">
        <f>Inicial!U26-1</f>
        <v>3</v>
      </c>
      <c r="BK47" s="28"/>
      <c r="BL47" s="28" t="str">
        <f>Inicial!V65</f>
        <v/>
      </c>
      <c r="BM47" s="28"/>
      <c r="BN47" s="28"/>
      <c r="BO47" s="28"/>
      <c r="BP47" s="28" t="str">
        <f>Inicial!Y26</f>
        <v/>
      </c>
      <c r="BQ47" s="28"/>
      <c r="BR47" s="28"/>
      <c r="BS47" s="28"/>
      <c r="BT47" s="28"/>
      <c r="BU47" s="63"/>
      <c r="BV47" s="60"/>
      <c r="BW47" s="28"/>
      <c r="BX47" s="28" t="str">
        <f>Inicial!Z65</f>
        <v/>
      </c>
      <c r="BY47" s="28"/>
      <c r="BZ47" s="28"/>
      <c r="CA47" s="28"/>
      <c r="CB47" s="28"/>
      <c r="CC47" s="28"/>
      <c r="CD47" s="28"/>
      <c r="CE47" s="28"/>
      <c r="CF47" s="28"/>
      <c r="CG47" s="63"/>
      <c r="CH47" s="60" t="str">
        <f>Inicial!AE26</f>
        <v/>
      </c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63"/>
      <c r="CT47" s="60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63"/>
      <c r="DF47" s="60">
        <v>2.0</v>
      </c>
      <c r="DG47" s="28"/>
      <c r="DH47" s="28" t="str">
        <f>Inicial!AN65</f>
        <v/>
      </c>
      <c r="DI47" s="28"/>
      <c r="DJ47" s="28"/>
      <c r="DK47" s="28"/>
      <c r="DL47" s="28"/>
      <c r="DM47" s="28"/>
      <c r="DN47" s="28"/>
      <c r="DO47" s="28"/>
      <c r="DP47" s="28"/>
      <c r="DQ47" s="63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63"/>
      <c r="ED47" s="60" t="str">
        <f>Inicial!AU26</f>
        <v/>
      </c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63"/>
      <c r="EP47" s="60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63"/>
      <c r="FB47" s="60">
        <v>2.0</v>
      </c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63"/>
    </row>
    <row r="48" ht="14.25" customHeight="1">
      <c r="A48" s="90" t="s">
        <v>28</v>
      </c>
      <c r="B48" s="60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63"/>
      <c r="N48" s="95">
        <v>3.0</v>
      </c>
      <c r="O48" s="28"/>
      <c r="P48" s="28"/>
      <c r="Q48" s="28"/>
      <c r="R48" s="28"/>
      <c r="S48" s="28" t="str">
        <f>Inicial!H124</f>
        <v/>
      </c>
      <c r="T48" s="28"/>
      <c r="U48" s="28"/>
      <c r="V48" s="28"/>
      <c r="W48" s="28"/>
      <c r="X48" s="28"/>
      <c r="Y48" s="63"/>
      <c r="Z48" s="60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63"/>
      <c r="AL48" s="60"/>
      <c r="AM48" s="28"/>
      <c r="AN48" s="28">
        <f>Inicial!L66-1</f>
        <v>2</v>
      </c>
      <c r="AO48" s="28"/>
      <c r="AP48" s="28"/>
      <c r="AQ48" s="28"/>
      <c r="AR48" s="28"/>
      <c r="AS48" s="28"/>
      <c r="AT48" s="28" t="str">
        <f>Inicial!P66</f>
        <v/>
      </c>
      <c r="AU48" s="28"/>
      <c r="AV48" s="28"/>
      <c r="AW48" s="63"/>
      <c r="AX48" s="60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63"/>
      <c r="BJ48" s="60">
        <f>Inicial!U27-1</f>
        <v>3</v>
      </c>
      <c r="BK48" s="28"/>
      <c r="BL48" s="28" t="str">
        <f>Inicial!V66</f>
        <v/>
      </c>
      <c r="BM48" s="28"/>
      <c r="BN48" s="28"/>
      <c r="BO48" s="28"/>
      <c r="BP48" s="28" t="str">
        <f>Inicial!Y27</f>
        <v/>
      </c>
      <c r="BQ48" s="28"/>
      <c r="BR48" s="28"/>
      <c r="BS48" s="28"/>
      <c r="BT48" s="28"/>
      <c r="BU48" s="63"/>
      <c r="BV48" s="60"/>
      <c r="BW48" s="28"/>
      <c r="BX48" s="28" t="str">
        <f>Inicial!Z66</f>
        <v/>
      </c>
      <c r="BY48" s="28"/>
      <c r="BZ48" s="28"/>
      <c r="CA48" s="28"/>
      <c r="CB48" s="28"/>
      <c r="CC48" s="28"/>
      <c r="CD48" s="28"/>
      <c r="CE48" s="28"/>
      <c r="CF48" s="28"/>
      <c r="CG48" s="63"/>
      <c r="CH48" s="60" t="str">
        <f>Inicial!AE27</f>
        <v/>
      </c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63"/>
      <c r="CT48" s="60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63"/>
      <c r="DF48" s="60">
        <v>2.0</v>
      </c>
      <c r="DG48" s="28"/>
      <c r="DH48" s="28" t="str">
        <f>Inicial!AN66</f>
        <v/>
      </c>
      <c r="DI48" s="28"/>
      <c r="DJ48" s="28"/>
      <c r="DK48" s="28"/>
      <c r="DL48" s="28"/>
      <c r="DM48" s="28"/>
      <c r="DN48" s="28"/>
      <c r="DO48" s="28"/>
      <c r="DP48" s="28"/>
      <c r="DQ48" s="63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63"/>
      <c r="ED48" s="60" t="str">
        <f>Inicial!AU27</f>
        <v/>
      </c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63"/>
      <c r="EP48" s="60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63"/>
      <c r="FB48" s="60">
        <v>2.0</v>
      </c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63"/>
    </row>
    <row r="49" ht="14.25" customHeight="1">
      <c r="A49" s="90" t="s">
        <v>29</v>
      </c>
      <c r="B49" s="60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63"/>
      <c r="N49" s="95">
        <v>3.0</v>
      </c>
      <c r="O49" s="28"/>
      <c r="P49" s="28"/>
      <c r="Q49" s="28"/>
      <c r="R49" s="28"/>
      <c r="S49" s="28" t="str">
        <f>Inicial!H125</f>
        <v/>
      </c>
      <c r="T49" s="28"/>
      <c r="U49" s="28"/>
      <c r="V49" s="28"/>
      <c r="W49" s="28"/>
      <c r="X49" s="28"/>
      <c r="Y49" s="63"/>
      <c r="Z49" s="60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63"/>
      <c r="AL49" s="60"/>
      <c r="AM49" s="28"/>
      <c r="AN49" s="28">
        <f>Inicial!L67-1</f>
        <v>2</v>
      </c>
      <c r="AO49" s="28"/>
      <c r="AP49" s="28"/>
      <c r="AQ49" s="28"/>
      <c r="AR49" s="28"/>
      <c r="AS49" s="28"/>
      <c r="AT49" s="28" t="str">
        <f>Inicial!P67</f>
        <v/>
      </c>
      <c r="AU49" s="28"/>
      <c r="AV49" s="28"/>
      <c r="AW49" s="63"/>
      <c r="AX49" s="60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63"/>
      <c r="BJ49" s="60">
        <f>Inicial!U28-1</f>
        <v>3</v>
      </c>
      <c r="BK49" s="28"/>
      <c r="BL49" s="28">
        <f>Inicial!V67-1</f>
        <v>1</v>
      </c>
      <c r="BM49" s="28"/>
      <c r="BN49" s="28"/>
      <c r="BO49" s="28"/>
      <c r="BP49" s="28" t="str">
        <f>Inicial!Y28</f>
        <v/>
      </c>
      <c r="BQ49" s="28"/>
      <c r="BR49" s="28"/>
      <c r="BS49" s="28"/>
      <c r="BT49" s="28"/>
      <c r="BU49" s="63"/>
      <c r="BV49" s="60"/>
      <c r="BW49" s="28"/>
      <c r="BX49" s="28" t="str">
        <f>Inicial!Z67</f>
        <v/>
      </c>
      <c r="BY49" s="28"/>
      <c r="BZ49" s="28"/>
      <c r="CA49" s="28"/>
      <c r="CB49" s="28"/>
      <c r="CC49" s="28"/>
      <c r="CD49" s="28"/>
      <c r="CE49" s="28"/>
      <c r="CF49" s="28"/>
      <c r="CG49" s="63"/>
      <c r="CH49" s="60">
        <f>Inicial!AE28-2</f>
        <v>1</v>
      </c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63"/>
      <c r="CT49" s="60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63"/>
      <c r="DF49" s="60">
        <v>2.0</v>
      </c>
      <c r="DG49" s="28"/>
      <c r="DH49" s="28" t="str">
        <f>Inicial!AN67</f>
        <v/>
      </c>
      <c r="DI49" s="28"/>
      <c r="DJ49" s="28"/>
      <c r="DK49" s="28"/>
      <c r="DL49" s="28"/>
      <c r="DM49" s="28"/>
      <c r="DN49" s="28"/>
      <c r="DO49" s="28"/>
      <c r="DP49" s="28"/>
      <c r="DQ49" s="63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63"/>
      <c r="ED49" s="60">
        <f>Inicial!AU28</f>
        <v>3</v>
      </c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63"/>
      <c r="EP49" s="60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63"/>
      <c r="FB49" s="60">
        <v>2.0</v>
      </c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63"/>
    </row>
    <row r="50" ht="14.25" customHeight="1">
      <c r="A50" s="90" t="s">
        <v>30</v>
      </c>
      <c r="B50" s="60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63"/>
      <c r="N50" s="95">
        <v>3.0</v>
      </c>
      <c r="O50" s="28"/>
      <c r="P50" s="28"/>
      <c r="Q50" s="28"/>
      <c r="R50" s="28"/>
      <c r="S50" s="28" t="str">
        <f>Inicial!H126</f>
        <v/>
      </c>
      <c r="T50" s="28"/>
      <c r="U50" s="28"/>
      <c r="V50" s="28"/>
      <c r="W50" s="28"/>
      <c r="X50" s="28"/>
      <c r="Y50" s="63"/>
      <c r="Z50" s="60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63"/>
      <c r="AL50" s="60"/>
      <c r="AM50" s="28"/>
      <c r="AN50" s="28">
        <f>Inicial!L68-1</f>
        <v>2</v>
      </c>
      <c r="AO50" s="28"/>
      <c r="AP50" s="28"/>
      <c r="AQ50" s="28"/>
      <c r="AR50" s="28"/>
      <c r="AS50" s="28"/>
      <c r="AT50" s="28" t="str">
        <f>Inicial!P68</f>
        <v/>
      </c>
      <c r="AU50" s="28"/>
      <c r="AV50" s="28"/>
      <c r="AW50" s="63"/>
      <c r="AX50" s="60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63"/>
      <c r="BJ50" s="60">
        <f>Inicial!U29-1</f>
        <v>3</v>
      </c>
      <c r="BK50" s="28"/>
      <c r="BL50" s="28">
        <f>Inicial!V68-1</f>
        <v>1</v>
      </c>
      <c r="BM50" s="28"/>
      <c r="BN50" s="28"/>
      <c r="BO50" s="28"/>
      <c r="BP50" s="28" t="str">
        <f>Inicial!Y29</f>
        <v/>
      </c>
      <c r="BQ50" s="28"/>
      <c r="BR50" s="28"/>
      <c r="BS50" s="28"/>
      <c r="BT50" s="28"/>
      <c r="BU50" s="63"/>
      <c r="BV50" s="60"/>
      <c r="BW50" s="28"/>
      <c r="BX50" s="28" t="str">
        <f>Inicial!Z68</f>
        <v/>
      </c>
      <c r="BY50" s="28"/>
      <c r="BZ50" s="28"/>
      <c r="CA50" s="28"/>
      <c r="CB50" s="28"/>
      <c r="CC50" s="28"/>
      <c r="CD50" s="28"/>
      <c r="CE50" s="28"/>
      <c r="CF50" s="28"/>
      <c r="CG50" s="63"/>
      <c r="CH50" s="60">
        <f>Inicial!AE29-2</f>
        <v>1</v>
      </c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63"/>
      <c r="CT50" s="60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63"/>
      <c r="DF50" s="60">
        <v>2.0</v>
      </c>
      <c r="DG50" s="28"/>
      <c r="DH50" s="28" t="str">
        <f>Inicial!AN68</f>
        <v/>
      </c>
      <c r="DI50" s="28"/>
      <c r="DJ50" s="28"/>
      <c r="DK50" s="28"/>
      <c r="DL50" s="28"/>
      <c r="DM50" s="28"/>
      <c r="DN50" s="28"/>
      <c r="DO50" s="28"/>
      <c r="DP50" s="28"/>
      <c r="DQ50" s="63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63"/>
      <c r="ED50" s="60">
        <f>Inicial!AU29</f>
        <v>3</v>
      </c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63"/>
      <c r="EP50" s="60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63"/>
      <c r="FB50" s="60">
        <v>2.0</v>
      </c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63"/>
    </row>
    <row r="51" ht="14.25" customHeight="1">
      <c r="A51" s="90" t="s">
        <v>31</v>
      </c>
      <c r="B51" s="60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63"/>
      <c r="N51" s="95">
        <v>3.0</v>
      </c>
      <c r="O51" s="28"/>
      <c r="P51" s="28"/>
      <c r="Q51" s="28"/>
      <c r="R51" s="28"/>
      <c r="S51" s="28" t="str">
        <f>Inicial!H127</f>
        <v/>
      </c>
      <c r="T51" s="28"/>
      <c r="U51" s="28"/>
      <c r="V51" s="28"/>
      <c r="W51" s="28"/>
      <c r="X51" s="28"/>
      <c r="Y51" s="63"/>
      <c r="Z51" s="60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63"/>
      <c r="AL51" s="60"/>
      <c r="AM51" s="28"/>
      <c r="AN51" s="28">
        <f>Inicial!L69-1</f>
        <v>2</v>
      </c>
      <c r="AO51" s="28"/>
      <c r="AP51" s="28"/>
      <c r="AQ51" s="28"/>
      <c r="AR51" s="28"/>
      <c r="AS51" s="28"/>
      <c r="AT51" s="28" t="str">
        <f>Inicial!P69</f>
        <v/>
      </c>
      <c r="AU51" s="28"/>
      <c r="AV51" s="28"/>
      <c r="AW51" s="63"/>
      <c r="AX51" s="60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63"/>
      <c r="BJ51" s="60">
        <f>Inicial!U30-1</f>
        <v>3</v>
      </c>
      <c r="BK51" s="28"/>
      <c r="BL51" s="28">
        <f>Inicial!V69-1</f>
        <v>1</v>
      </c>
      <c r="BM51" s="28"/>
      <c r="BN51" s="28"/>
      <c r="BO51" s="28"/>
      <c r="BP51" s="28" t="str">
        <f>Inicial!Y30</f>
        <v/>
      </c>
      <c r="BQ51" s="28"/>
      <c r="BR51" s="28"/>
      <c r="BS51" s="28"/>
      <c r="BT51" s="28"/>
      <c r="BU51" s="63"/>
      <c r="BV51" s="60"/>
      <c r="BW51" s="28"/>
      <c r="BX51" s="28" t="str">
        <f>Inicial!Z69</f>
        <v/>
      </c>
      <c r="BY51" s="28"/>
      <c r="BZ51" s="28"/>
      <c r="CA51" s="28"/>
      <c r="CB51" s="28"/>
      <c r="CC51" s="28"/>
      <c r="CD51" s="28"/>
      <c r="CE51" s="28"/>
      <c r="CF51" s="28"/>
      <c r="CG51" s="63"/>
      <c r="CH51" s="60">
        <f>Inicial!AE30-2</f>
        <v>1</v>
      </c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63"/>
      <c r="CT51" s="60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63"/>
      <c r="DF51" s="60">
        <v>2.0</v>
      </c>
      <c r="DG51" s="28"/>
      <c r="DH51" s="28" t="str">
        <f>Inicial!AN69</f>
        <v/>
      </c>
      <c r="DI51" s="28"/>
      <c r="DJ51" s="28"/>
      <c r="DK51" s="28"/>
      <c r="DL51" s="28"/>
      <c r="DM51" s="28"/>
      <c r="DN51" s="28"/>
      <c r="DO51" s="28"/>
      <c r="DP51" s="28"/>
      <c r="DQ51" s="63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63"/>
      <c r="ED51" s="60">
        <f>Inicial!AU30</f>
        <v>3</v>
      </c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63"/>
      <c r="EP51" s="60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63"/>
      <c r="FB51" s="60">
        <v>2.0</v>
      </c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63"/>
    </row>
    <row r="52" ht="14.25" customHeight="1">
      <c r="A52" s="90" t="s">
        <v>32</v>
      </c>
      <c r="B52" s="60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63"/>
      <c r="N52" s="95">
        <v>3.0</v>
      </c>
      <c r="O52" s="28"/>
      <c r="P52" s="28"/>
      <c r="Q52" s="28"/>
      <c r="R52" s="28"/>
      <c r="S52" s="28" t="str">
        <f>Inicial!H128</f>
        <v/>
      </c>
      <c r="T52" s="28"/>
      <c r="U52" s="28"/>
      <c r="V52" s="28"/>
      <c r="W52" s="28"/>
      <c r="X52" s="28"/>
      <c r="Y52" s="63"/>
      <c r="Z52" s="60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63"/>
      <c r="AL52" s="60"/>
      <c r="AM52" s="28"/>
      <c r="AN52" s="28">
        <f>Inicial!L70-1</f>
        <v>2</v>
      </c>
      <c r="AO52" s="28"/>
      <c r="AP52" s="28"/>
      <c r="AQ52" s="28"/>
      <c r="AR52" s="28"/>
      <c r="AS52" s="28"/>
      <c r="AT52" s="28" t="str">
        <f>Inicial!P70</f>
        <v/>
      </c>
      <c r="AU52" s="28"/>
      <c r="AV52" s="28"/>
      <c r="AW52" s="63"/>
      <c r="AX52" s="60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63"/>
      <c r="BJ52" s="60">
        <f>Inicial!U31-1</f>
        <v>3</v>
      </c>
      <c r="BK52" s="28"/>
      <c r="BL52" s="28">
        <f>Inicial!V70-1</f>
        <v>1</v>
      </c>
      <c r="BM52" s="28"/>
      <c r="BN52" s="28"/>
      <c r="BO52" s="28"/>
      <c r="BP52" s="28" t="str">
        <f>Inicial!Y31</f>
        <v/>
      </c>
      <c r="BQ52" s="28"/>
      <c r="BR52" s="28"/>
      <c r="BS52" s="28"/>
      <c r="BT52" s="28"/>
      <c r="BU52" s="63"/>
      <c r="BV52" s="60"/>
      <c r="BW52" s="28"/>
      <c r="BX52" s="28" t="str">
        <f>Inicial!Z70</f>
        <v/>
      </c>
      <c r="BY52" s="28"/>
      <c r="BZ52" s="28"/>
      <c r="CA52" s="28"/>
      <c r="CB52" s="28"/>
      <c r="CC52" s="28"/>
      <c r="CD52" s="28"/>
      <c r="CE52" s="28"/>
      <c r="CF52" s="28"/>
      <c r="CG52" s="63"/>
      <c r="CH52" s="60">
        <f>Inicial!AE31-2</f>
        <v>1</v>
      </c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63"/>
      <c r="CT52" s="60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63"/>
      <c r="DF52" s="60">
        <v>2.0</v>
      </c>
      <c r="DG52" s="28"/>
      <c r="DH52" s="28" t="str">
        <f>Inicial!AN70</f>
        <v/>
      </c>
      <c r="DI52" s="28"/>
      <c r="DJ52" s="28"/>
      <c r="DK52" s="28"/>
      <c r="DL52" s="28"/>
      <c r="DM52" s="28"/>
      <c r="DN52" s="28"/>
      <c r="DO52" s="28"/>
      <c r="DP52" s="28"/>
      <c r="DQ52" s="63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63"/>
      <c r="ED52" s="60">
        <f>Inicial!AU31</f>
        <v>3</v>
      </c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63"/>
      <c r="EP52" s="60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63"/>
      <c r="FB52" s="60">
        <v>2.0</v>
      </c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63"/>
    </row>
    <row r="53" ht="14.25" customHeight="1">
      <c r="A53" s="90" t="s">
        <v>33</v>
      </c>
      <c r="B53" s="60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63"/>
      <c r="N53" s="95">
        <v>3.0</v>
      </c>
      <c r="O53" s="28"/>
      <c r="P53" s="28"/>
      <c r="Q53" s="28"/>
      <c r="R53" s="28"/>
      <c r="S53" s="28" t="str">
        <f>Inicial!H129</f>
        <v/>
      </c>
      <c r="T53" s="28"/>
      <c r="U53" s="28"/>
      <c r="V53" s="28"/>
      <c r="W53" s="28"/>
      <c r="X53" s="28"/>
      <c r="Y53" s="63"/>
      <c r="Z53" s="60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63"/>
      <c r="AL53" s="60"/>
      <c r="AM53" s="28"/>
      <c r="AN53" s="28">
        <f>Inicial!L71-1</f>
        <v>2</v>
      </c>
      <c r="AO53" s="28"/>
      <c r="AP53" s="28"/>
      <c r="AQ53" s="28"/>
      <c r="AR53" s="28"/>
      <c r="AS53" s="28"/>
      <c r="AT53" s="28">
        <f>Inicial!P71-1</f>
        <v>2</v>
      </c>
      <c r="AU53" s="28"/>
      <c r="AV53" s="28"/>
      <c r="AW53" s="63"/>
      <c r="AX53" s="60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63"/>
      <c r="BJ53" s="60">
        <f>Inicial!U32-1</f>
        <v>3</v>
      </c>
      <c r="BK53" s="28"/>
      <c r="BL53" s="28">
        <f>Inicial!V71-1</f>
        <v>1</v>
      </c>
      <c r="BM53" s="28"/>
      <c r="BN53" s="28"/>
      <c r="BO53" s="28"/>
      <c r="BP53" s="28">
        <f>Inicial!Y32</f>
        <v>2</v>
      </c>
      <c r="BQ53" s="28"/>
      <c r="BR53" s="28"/>
      <c r="BS53" s="28"/>
      <c r="BT53" s="28"/>
      <c r="BU53" s="63"/>
      <c r="BV53" s="60"/>
      <c r="BW53" s="28"/>
      <c r="BX53" s="28" t="str">
        <f>Inicial!Z71</f>
        <v/>
      </c>
      <c r="BY53" s="28"/>
      <c r="BZ53" s="28"/>
      <c r="CA53" s="28"/>
      <c r="CB53" s="28"/>
      <c r="CC53" s="28"/>
      <c r="CD53" s="28"/>
      <c r="CE53" s="28"/>
      <c r="CF53" s="28"/>
      <c r="CG53" s="63"/>
      <c r="CH53" s="60">
        <f>Inicial!AE32-2</f>
        <v>1</v>
      </c>
      <c r="CI53" s="28"/>
      <c r="CJ53" s="28">
        <v>1.0</v>
      </c>
      <c r="CK53" s="28"/>
      <c r="CL53" s="28"/>
      <c r="CM53" s="28"/>
      <c r="CN53" s="28"/>
      <c r="CO53" s="28"/>
      <c r="CP53" s="28"/>
      <c r="CQ53" s="28"/>
      <c r="CR53" s="28"/>
      <c r="CS53" s="63"/>
      <c r="CT53" s="60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63"/>
      <c r="DF53" s="60">
        <v>2.0</v>
      </c>
      <c r="DG53" s="28"/>
      <c r="DH53" s="28">
        <f>Inicial!AN71</f>
        <v>3</v>
      </c>
      <c r="DI53" s="28"/>
      <c r="DJ53" s="28"/>
      <c r="DK53" s="28"/>
      <c r="DL53" s="28"/>
      <c r="DM53" s="28"/>
      <c r="DN53" s="28"/>
      <c r="DO53" s="28"/>
      <c r="DP53" s="28"/>
      <c r="DQ53" s="63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63"/>
      <c r="ED53" s="60">
        <f>Inicial!AU32</f>
        <v>3</v>
      </c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63"/>
      <c r="EP53" s="60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63"/>
      <c r="FB53" s="60">
        <v>2.0</v>
      </c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63"/>
    </row>
    <row r="54" ht="14.25" customHeight="1">
      <c r="A54" s="90" t="s">
        <v>34</v>
      </c>
      <c r="B54" s="60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63"/>
      <c r="N54" s="60" t="str">
        <f>Inicial!E33</f>
        <v/>
      </c>
      <c r="O54" s="28"/>
      <c r="P54" s="28"/>
      <c r="Q54" s="28"/>
      <c r="R54" s="28"/>
      <c r="S54" s="28" t="str">
        <f>Inicial!H130</f>
        <v/>
      </c>
      <c r="T54" s="28"/>
      <c r="U54" s="28"/>
      <c r="V54" s="28"/>
      <c r="W54" s="28"/>
      <c r="X54" s="28"/>
      <c r="Y54" s="63"/>
      <c r="Z54" s="60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63"/>
      <c r="AL54" s="60"/>
      <c r="AM54" s="28"/>
      <c r="AN54" s="28"/>
      <c r="AO54" s="28"/>
      <c r="AP54" s="28"/>
      <c r="AQ54" s="28"/>
      <c r="AR54" s="28"/>
      <c r="AS54" s="28"/>
      <c r="AT54" s="28">
        <f>Inicial!P72-1</f>
        <v>2</v>
      </c>
      <c r="AU54" s="28"/>
      <c r="AV54" s="28"/>
      <c r="AW54" s="63"/>
      <c r="AX54" s="60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63"/>
      <c r="BJ54" s="60" t="str">
        <f>Inicial!U33</f>
        <v/>
      </c>
      <c r="BK54" s="28"/>
      <c r="BL54" s="28">
        <f>Inicial!V72-1</f>
        <v>1</v>
      </c>
      <c r="BM54" s="28"/>
      <c r="BN54" s="28"/>
      <c r="BO54" s="28"/>
      <c r="BP54" s="28">
        <f>Inicial!Y33</f>
        <v>2</v>
      </c>
      <c r="BQ54" s="28"/>
      <c r="BR54" s="28"/>
      <c r="BS54" s="28"/>
      <c r="BT54" s="28"/>
      <c r="BU54" s="63"/>
      <c r="BV54" s="60"/>
      <c r="BW54" s="28"/>
      <c r="BX54" s="28" t="str">
        <f>Inicial!Z72</f>
        <v/>
      </c>
      <c r="BY54" s="28"/>
      <c r="BZ54" s="28"/>
      <c r="CA54" s="28"/>
      <c r="CB54" s="28"/>
      <c r="CC54" s="28"/>
      <c r="CD54" s="28"/>
      <c r="CE54" s="28"/>
      <c r="CF54" s="28"/>
      <c r="CG54" s="63"/>
      <c r="CH54" s="60">
        <f>Inicial!AE33-2</f>
        <v>1</v>
      </c>
      <c r="CI54" s="28"/>
      <c r="CJ54" s="28">
        <v>1.0</v>
      </c>
      <c r="CK54" s="28"/>
      <c r="CL54" s="28"/>
      <c r="CM54" s="28"/>
      <c r="CN54" s="28"/>
      <c r="CO54" s="28"/>
      <c r="CP54" s="28"/>
      <c r="CQ54" s="28"/>
      <c r="CR54" s="28"/>
      <c r="CS54" s="63"/>
      <c r="CT54" s="60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63"/>
      <c r="DF54" s="60"/>
      <c r="DG54" s="28"/>
      <c r="DH54" s="28">
        <f>Inicial!AN72</f>
        <v>3</v>
      </c>
      <c r="DI54" s="28"/>
      <c r="DJ54" s="28"/>
      <c r="DK54" s="28"/>
      <c r="DL54" s="28"/>
      <c r="DM54" s="28"/>
      <c r="DN54" s="28"/>
      <c r="DO54" s="28"/>
      <c r="DP54" s="28"/>
      <c r="DQ54" s="63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63"/>
      <c r="ED54" s="60">
        <f>Inicial!AU33</f>
        <v>3</v>
      </c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63"/>
      <c r="EP54" s="60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63"/>
      <c r="FB54" s="60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63"/>
    </row>
    <row r="55" ht="14.25" customHeight="1">
      <c r="A55" s="90" t="s">
        <v>35</v>
      </c>
      <c r="B55" s="60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63"/>
      <c r="N55" s="60" t="str">
        <f>Inicial!E34</f>
        <v/>
      </c>
      <c r="O55" s="28"/>
      <c r="P55" s="28"/>
      <c r="Q55" s="28"/>
      <c r="R55" s="28"/>
      <c r="S55" s="28" t="str">
        <f>Inicial!H131</f>
        <v/>
      </c>
      <c r="T55" s="28"/>
      <c r="U55" s="28"/>
      <c r="V55" s="28"/>
      <c r="W55" s="28"/>
      <c r="X55" s="28"/>
      <c r="Y55" s="63"/>
      <c r="Z55" s="60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63"/>
      <c r="AL55" s="60"/>
      <c r="AM55" s="28"/>
      <c r="AN55" s="28"/>
      <c r="AO55" s="28"/>
      <c r="AP55" s="28"/>
      <c r="AQ55" s="28"/>
      <c r="AR55" s="28"/>
      <c r="AS55" s="28"/>
      <c r="AT55" s="28">
        <f>Inicial!P73-1</f>
        <v>2</v>
      </c>
      <c r="AU55" s="28"/>
      <c r="AV55" s="28"/>
      <c r="AW55" s="63"/>
      <c r="AX55" s="60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63"/>
      <c r="BJ55" s="60" t="str">
        <f>Inicial!U34</f>
        <v/>
      </c>
      <c r="BK55" s="28"/>
      <c r="BL55" s="28">
        <f>Inicial!V73-1</f>
        <v>1</v>
      </c>
      <c r="BM55" s="28"/>
      <c r="BN55" s="28"/>
      <c r="BO55" s="28"/>
      <c r="BP55" s="28">
        <f>Inicial!Y34</f>
        <v>2</v>
      </c>
      <c r="BQ55" s="28"/>
      <c r="BR55" s="28"/>
      <c r="BS55" s="28"/>
      <c r="BT55" s="28"/>
      <c r="BU55" s="63"/>
      <c r="BV55" s="60"/>
      <c r="BW55" s="28"/>
      <c r="BX55" s="28" t="str">
        <f>Inicial!Z73</f>
        <v/>
      </c>
      <c r="BY55" s="28"/>
      <c r="BZ55" s="28"/>
      <c r="CA55" s="28"/>
      <c r="CB55" s="28"/>
      <c r="CC55" s="28"/>
      <c r="CD55" s="28"/>
      <c r="CE55" s="28"/>
      <c r="CF55" s="28"/>
      <c r="CG55" s="63"/>
      <c r="CH55" s="60">
        <f>Inicial!AE34-2</f>
        <v>1</v>
      </c>
      <c r="CI55" s="28"/>
      <c r="CJ55" s="28">
        <v>1.0</v>
      </c>
      <c r="CK55" s="28"/>
      <c r="CL55" s="28"/>
      <c r="CM55" s="28"/>
      <c r="CN55" s="28"/>
      <c r="CO55" s="28"/>
      <c r="CP55" s="28"/>
      <c r="CQ55" s="28"/>
      <c r="CR55" s="28"/>
      <c r="CS55" s="63"/>
      <c r="CT55" s="60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63"/>
      <c r="DF55" s="60"/>
      <c r="DG55" s="28"/>
      <c r="DH55" s="28">
        <f>Inicial!AN73</f>
        <v>3</v>
      </c>
      <c r="DI55" s="28"/>
      <c r="DJ55" s="28"/>
      <c r="DK55" s="28"/>
      <c r="DL55" s="28"/>
      <c r="DM55" s="28"/>
      <c r="DN55" s="28"/>
      <c r="DO55" s="28"/>
      <c r="DP55" s="28"/>
      <c r="DQ55" s="63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63"/>
      <c r="ED55" s="60">
        <f>Inicial!AU34</f>
        <v>3</v>
      </c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63"/>
      <c r="EP55" s="60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63"/>
      <c r="FB55" s="60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63"/>
    </row>
    <row r="56" ht="14.25" customHeight="1">
      <c r="A56" s="90" t="s">
        <v>36</v>
      </c>
      <c r="B56" s="60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63"/>
      <c r="N56" s="60" t="str">
        <f>Inicial!E35</f>
        <v/>
      </c>
      <c r="O56" s="28"/>
      <c r="P56" s="28"/>
      <c r="Q56" s="28"/>
      <c r="R56" s="28"/>
      <c r="S56" s="28" t="str">
        <f>Inicial!H132</f>
        <v/>
      </c>
      <c r="T56" s="28"/>
      <c r="U56" s="28"/>
      <c r="V56" s="28"/>
      <c r="W56" s="28"/>
      <c r="X56" s="28"/>
      <c r="Y56" s="63"/>
      <c r="Z56" s="60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63"/>
      <c r="AL56" s="60"/>
      <c r="AM56" s="28"/>
      <c r="AN56" s="28"/>
      <c r="AO56" s="28"/>
      <c r="AP56" s="28"/>
      <c r="AQ56" s="28"/>
      <c r="AR56" s="28"/>
      <c r="AS56" s="28"/>
      <c r="AT56" s="28">
        <f>Inicial!P74-1</f>
        <v>2</v>
      </c>
      <c r="AU56" s="28"/>
      <c r="AV56" s="28"/>
      <c r="AW56" s="63"/>
      <c r="AX56" s="60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63"/>
      <c r="BJ56" s="60" t="str">
        <f>Inicial!U35</f>
        <v/>
      </c>
      <c r="BK56" s="28"/>
      <c r="BL56" s="28">
        <f>Inicial!V74-1</f>
        <v>1</v>
      </c>
      <c r="BM56" s="28"/>
      <c r="BN56" s="28"/>
      <c r="BO56" s="28"/>
      <c r="BP56" s="28">
        <f>Inicial!Y35</f>
        <v>2</v>
      </c>
      <c r="BQ56" s="28"/>
      <c r="BR56" s="28"/>
      <c r="BS56" s="28"/>
      <c r="BT56" s="28"/>
      <c r="BU56" s="63"/>
      <c r="BV56" s="60"/>
      <c r="BW56" s="28"/>
      <c r="BX56" s="28" t="str">
        <f>Inicial!Z74</f>
        <v/>
      </c>
      <c r="BY56" s="28"/>
      <c r="BZ56" s="28"/>
      <c r="CA56" s="28"/>
      <c r="CB56" s="28"/>
      <c r="CC56" s="28"/>
      <c r="CD56" s="28"/>
      <c r="CE56" s="28"/>
      <c r="CF56" s="28"/>
      <c r="CG56" s="63"/>
      <c r="CH56" s="60">
        <f>Inicial!AE35-2</f>
        <v>1</v>
      </c>
      <c r="CI56" s="28"/>
      <c r="CJ56" s="28">
        <v>1.0</v>
      </c>
      <c r="CK56" s="28"/>
      <c r="CL56" s="28"/>
      <c r="CM56" s="28"/>
      <c r="CN56" s="28"/>
      <c r="CO56" s="28"/>
      <c r="CP56" s="28"/>
      <c r="CQ56" s="28"/>
      <c r="CR56" s="28"/>
      <c r="CS56" s="63"/>
      <c r="CT56" s="60"/>
      <c r="CU56" s="28"/>
      <c r="CV56" s="29"/>
      <c r="CW56" s="28"/>
      <c r="CX56" s="28"/>
      <c r="CY56" s="28"/>
      <c r="CZ56" s="28"/>
      <c r="DA56" s="28"/>
      <c r="DB56" s="28"/>
      <c r="DC56" s="28"/>
      <c r="DD56" s="28"/>
      <c r="DE56" s="63"/>
      <c r="DF56" s="60"/>
      <c r="DG56" s="28"/>
      <c r="DH56" s="28">
        <f>Inicial!AN74</f>
        <v>3</v>
      </c>
      <c r="DI56" s="28"/>
      <c r="DJ56" s="28"/>
      <c r="DK56" s="28"/>
      <c r="DL56" s="28"/>
      <c r="DM56" s="28"/>
      <c r="DN56" s="28"/>
      <c r="DO56" s="28"/>
      <c r="DP56" s="28"/>
      <c r="DQ56" s="63"/>
      <c r="DR56" s="29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63"/>
      <c r="ED56" s="60">
        <f>Inicial!AU35</f>
        <v>3</v>
      </c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63"/>
      <c r="EP56" s="60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63"/>
      <c r="FB56" s="60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63"/>
      <c r="FN56" s="29"/>
    </row>
    <row r="57" ht="14.25" customHeight="1">
      <c r="A57" s="90" t="s">
        <v>37</v>
      </c>
      <c r="B57" s="60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63"/>
      <c r="N57" s="60" t="str">
        <f>Inicial!E36</f>
        <v/>
      </c>
      <c r="O57" s="28"/>
      <c r="P57" s="28"/>
      <c r="Q57" s="28"/>
      <c r="R57" s="28"/>
      <c r="S57" s="28" t="str">
        <f>Inicial!H133</f>
        <v/>
      </c>
      <c r="T57" s="28"/>
      <c r="U57" s="28"/>
      <c r="V57" s="28"/>
      <c r="W57" s="28"/>
      <c r="X57" s="28"/>
      <c r="Y57" s="63"/>
      <c r="Z57" s="60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63"/>
      <c r="AL57" s="60"/>
      <c r="AM57" s="28"/>
      <c r="AN57" s="28"/>
      <c r="AO57" s="28"/>
      <c r="AP57" s="28"/>
      <c r="AQ57" s="28"/>
      <c r="AR57" s="28"/>
      <c r="AS57" s="28"/>
      <c r="AT57" s="28">
        <f>Inicial!P75-1</f>
        <v>2</v>
      </c>
      <c r="AU57" s="28"/>
      <c r="AV57" s="28"/>
      <c r="AW57" s="63"/>
      <c r="AX57" s="60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63"/>
      <c r="BJ57" s="60" t="str">
        <f>Inicial!U36</f>
        <v/>
      </c>
      <c r="BK57" s="28"/>
      <c r="BL57" s="28"/>
      <c r="BM57" s="28"/>
      <c r="BN57" s="28"/>
      <c r="BO57" s="28"/>
      <c r="BP57" s="28">
        <f>Inicial!Y36</f>
        <v>2</v>
      </c>
      <c r="BQ57" s="28"/>
      <c r="BR57" s="28"/>
      <c r="BS57" s="28"/>
      <c r="BT57" s="28"/>
      <c r="BU57" s="63"/>
      <c r="BV57" s="60"/>
      <c r="BW57" s="28"/>
      <c r="BX57" s="28">
        <f>Inicial!Z75</f>
        <v>3</v>
      </c>
      <c r="BY57" s="28"/>
      <c r="BZ57" s="28"/>
      <c r="CA57" s="28"/>
      <c r="CB57" s="28"/>
      <c r="CC57" s="28"/>
      <c r="CD57" s="28"/>
      <c r="CE57" s="28"/>
      <c r="CF57" s="28"/>
      <c r="CG57" s="63"/>
      <c r="CH57" s="60" t="str">
        <f>Inicial!AE36</f>
        <v/>
      </c>
      <c r="CI57" s="28"/>
      <c r="CJ57" s="28">
        <v>1.0</v>
      </c>
      <c r="CK57" s="28"/>
      <c r="CL57" s="28"/>
      <c r="CM57" s="28"/>
      <c r="CN57" s="28"/>
      <c r="CO57" s="28"/>
      <c r="CP57" s="28"/>
      <c r="CQ57" s="28"/>
      <c r="CR57" s="28"/>
      <c r="CS57" s="63"/>
      <c r="CT57" s="60"/>
      <c r="CU57" s="28"/>
      <c r="CV57" s="29"/>
      <c r="CW57" s="28"/>
      <c r="CX57" s="28"/>
      <c r="CY57" s="28"/>
      <c r="CZ57" s="28"/>
      <c r="DA57" s="28"/>
      <c r="DB57" s="28"/>
      <c r="DC57" s="28"/>
      <c r="DD57" s="28"/>
      <c r="DE57" s="63"/>
      <c r="DF57" s="60"/>
      <c r="DG57" s="28"/>
      <c r="DH57" s="28">
        <f>Inicial!AN75</f>
        <v>3</v>
      </c>
      <c r="DI57" s="28"/>
      <c r="DJ57" s="28"/>
      <c r="DK57" s="28"/>
      <c r="DL57" s="28"/>
      <c r="DM57" s="28"/>
      <c r="DN57" s="28"/>
      <c r="DO57" s="28"/>
      <c r="DP57" s="28"/>
      <c r="DQ57" s="63"/>
      <c r="DR57" s="29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63"/>
      <c r="ED57" s="60" t="str">
        <f>Inicial!AU36</f>
        <v/>
      </c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63"/>
      <c r="EP57" s="60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63"/>
      <c r="FB57" s="60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63"/>
      <c r="FN57" s="29"/>
    </row>
    <row r="58" ht="14.25" customHeight="1">
      <c r="A58" s="90" t="s">
        <v>38</v>
      </c>
      <c r="B58" s="60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63"/>
      <c r="N58" s="60" t="str">
        <f>Inicial!E37</f>
        <v/>
      </c>
      <c r="O58" s="28"/>
      <c r="P58" s="28"/>
      <c r="Q58" s="28"/>
      <c r="R58" s="28"/>
      <c r="S58" s="28" t="str">
        <f>Inicial!H134</f>
        <v/>
      </c>
      <c r="T58" s="28"/>
      <c r="U58" s="28"/>
      <c r="V58" s="28"/>
      <c r="W58" s="28"/>
      <c r="X58" s="28"/>
      <c r="Y58" s="63"/>
      <c r="Z58" s="60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63"/>
      <c r="AL58" s="60"/>
      <c r="AM58" s="28"/>
      <c r="AN58" s="28"/>
      <c r="AO58" s="28"/>
      <c r="AP58" s="28"/>
      <c r="AQ58" s="28"/>
      <c r="AR58" s="28"/>
      <c r="AS58" s="28"/>
      <c r="AT58" s="28">
        <f>Inicial!P76-1</f>
        <v>2</v>
      </c>
      <c r="AU58" s="28"/>
      <c r="AV58" s="28"/>
      <c r="AW58" s="63"/>
      <c r="AX58" s="60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63"/>
      <c r="BJ58" s="60" t="str">
        <f>Inicial!U37</f>
        <v/>
      </c>
      <c r="BK58" s="28"/>
      <c r="BL58" s="28"/>
      <c r="BM58" s="28"/>
      <c r="BN58" s="28"/>
      <c r="BO58" s="28"/>
      <c r="BP58" s="28">
        <f>Inicial!Y37</f>
        <v>2</v>
      </c>
      <c r="BQ58" s="28"/>
      <c r="BR58" s="28"/>
      <c r="BS58" s="28"/>
      <c r="BT58" s="28"/>
      <c r="BU58" s="63"/>
      <c r="BV58" s="60"/>
      <c r="BW58" s="28"/>
      <c r="BX58" s="28">
        <f>Inicial!Z76</f>
        <v>3</v>
      </c>
      <c r="BY58" s="28"/>
      <c r="BZ58" s="28"/>
      <c r="CA58" s="28"/>
      <c r="CB58" s="28"/>
      <c r="CC58" s="28"/>
      <c r="CD58" s="28"/>
      <c r="CE58" s="28"/>
      <c r="CF58" s="28"/>
      <c r="CG58" s="63"/>
      <c r="CH58" s="60" t="str">
        <f>Inicial!AE37</f>
        <v/>
      </c>
      <c r="CI58" s="28"/>
      <c r="CJ58" s="28">
        <v>1.0</v>
      </c>
      <c r="CK58" s="28"/>
      <c r="CL58" s="28"/>
      <c r="CM58" s="28"/>
      <c r="CN58" s="28"/>
      <c r="CO58" s="28"/>
      <c r="CP58" s="28"/>
      <c r="CQ58" s="28"/>
      <c r="CR58" s="28"/>
      <c r="CS58" s="63"/>
      <c r="CT58" s="60"/>
      <c r="CU58" s="28"/>
      <c r="CV58" s="29"/>
      <c r="CW58" s="28"/>
      <c r="CX58" s="28"/>
      <c r="CY58" s="28"/>
      <c r="CZ58" s="28"/>
      <c r="DA58" s="28"/>
      <c r="DB58" s="28"/>
      <c r="DC58" s="28"/>
      <c r="DD58" s="28"/>
      <c r="DE58" s="63"/>
      <c r="DF58" s="60"/>
      <c r="DG58" s="28"/>
      <c r="DH58" s="28">
        <f>Inicial!AN76</f>
        <v>3</v>
      </c>
      <c r="DI58" s="28"/>
      <c r="DJ58" s="28"/>
      <c r="DK58" s="28"/>
      <c r="DL58" s="28"/>
      <c r="DM58" s="28"/>
      <c r="DN58" s="28"/>
      <c r="DO58" s="28"/>
      <c r="DP58" s="28"/>
      <c r="DQ58" s="63"/>
      <c r="DR58" s="29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63"/>
      <c r="ED58" s="60" t="str">
        <f>Inicial!AU37</f>
        <v/>
      </c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63"/>
      <c r="EP58" s="60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63"/>
      <c r="FB58" s="60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63"/>
      <c r="FN58" s="29"/>
    </row>
    <row r="59" ht="14.25" customHeight="1">
      <c r="A59" s="90" t="s">
        <v>39</v>
      </c>
      <c r="B59" s="60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63"/>
      <c r="N59" s="60" t="str">
        <f>Inicial!E38</f>
        <v/>
      </c>
      <c r="O59" s="28"/>
      <c r="P59" s="28"/>
      <c r="Q59" s="28"/>
      <c r="R59" s="28"/>
      <c r="S59" s="28" t="str">
        <f>Inicial!H135</f>
        <v/>
      </c>
      <c r="T59" s="28"/>
      <c r="U59" s="28"/>
      <c r="V59" s="28"/>
      <c r="W59" s="28"/>
      <c r="X59" s="28"/>
      <c r="Y59" s="63"/>
      <c r="Z59" s="60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63"/>
      <c r="AL59" s="60"/>
      <c r="AM59" s="28"/>
      <c r="AN59" s="28"/>
      <c r="AO59" s="28"/>
      <c r="AP59" s="28"/>
      <c r="AQ59" s="28"/>
      <c r="AR59" s="28"/>
      <c r="AS59" s="28"/>
      <c r="AT59" s="28">
        <f>Inicial!P77-1</f>
        <v>2</v>
      </c>
      <c r="AU59" s="28"/>
      <c r="AV59" s="28"/>
      <c r="AW59" s="63"/>
      <c r="AX59" s="60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63"/>
      <c r="BJ59" s="60" t="str">
        <f>Inicial!U38</f>
        <v/>
      </c>
      <c r="BK59" s="28"/>
      <c r="BL59" s="28"/>
      <c r="BM59" s="28"/>
      <c r="BN59" s="28"/>
      <c r="BO59" s="28"/>
      <c r="BP59" s="28">
        <f>Inicial!Y38</f>
        <v>2</v>
      </c>
      <c r="BQ59" s="28"/>
      <c r="BR59" s="28"/>
      <c r="BS59" s="28"/>
      <c r="BT59" s="28"/>
      <c r="BU59" s="63"/>
      <c r="BV59" s="60"/>
      <c r="BW59" s="28"/>
      <c r="BX59" s="28">
        <f>Inicial!Z77</f>
        <v>3</v>
      </c>
      <c r="BY59" s="28"/>
      <c r="BZ59" s="28"/>
      <c r="CA59" s="28"/>
      <c r="CB59" s="28"/>
      <c r="CC59" s="28"/>
      <c r="CD59" s="28"/>
      <c r="CE59" s="28"/>
      <c r="CF59" s="28"/>
      <c r="CG59" s="63"/>
      <c r="CH59" s="60" t="str">
        <f>Inicial!AE38</f>
        <v/>
      </c>
      <c r="CI59" s="28"/>
      <c r="CJ59" s="28">
        <v>1.0</v>
      </c>
      <c r="CK59" s="28"/>
      <c r="CL59" s="28"/>
      <c r="CM59" s="28"/>
      <c r="CN59" s="28"/>
      <c r="CO59" s="28"/>
      <c r="CP59" s="28"/>
      <c r="CQ59" s="28"/>
      <c r="CR59" s="28"/>
      <c r="CS59" s="63"/>
      <c r="CT59" s="60"/>
      <c r="CU59" s="28"/>
      <c r="CV59" s="29"/>
      <c r="CW59" s="28"/>
      <c r="CX59" s="28"/>
      <c r="CY59" s="28"/>
      <c r="CZ59" s="28"/>
      <c r="DA59" s="28"/>
      <c r="DB59" s="28"/>
      <c r="DC59" s="28"/>
      <c r="DD59" s="28"/>
      <c r="DE59" s="63"/>
      <c r="DF59" s="60"/>
      <c r="DG59" s="28"/>
      <c r="DH59" s="28">
        <f>Inicial!AN77</f>
        <v>3</v>
      </c>
      <c r="DI59" s="28"/>
      <c r="DJ59" s="28"/>
      <c r="DK59" s="28"/>
      <c r="DL59" s="28"/>
      <c r="DM59" s="28"/>
      <c r="DN59" s="28"/>
      <c r="DO59" s="28"/>
      <c r="DP59" s="28"/>
      <c r="DQ59" s="63"/>
      <c r="DR59" s="29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63"/>
      <c r="ED59" s="60" t="str">
        <f>Inicial!AU38</f>
        <v/>
      </c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63"/>
      <c r="EP59" s="60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63"/>
      <c r="FB59" s="60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63"/>
      <c r="FN59" s="29" t="s">
        <v>78</v>
      </c>
    </row>
    <row r="60" ht="14.25" customHeight="1">
      <c r="A60" s="90" t="s">
        <v>40</v>
      </c>
      <c r="B60" s="79"/>
      <c r="C60" s="28"/>
      <c r="D60" s="28"/>
      <c r="E60" s="77"/>
      <c r="F60" s="77"/>
      <c r="G60" s="77"/>
      <c r="H60" s="77"/>
      <c r="I60" s="77"/>
      <c r="J60" s="77"/>
      <c r="K60" s="77"/>
      <c r="L60" s="77"/>
      <c r="M60" s="80"/>
      <c r="N60" s="79" t="str">
        <f>Inicial!E39</f>
        <v/>
      </c>
      <c r="O60" s="77"/>
      <c r="P60" s="77"/>
      <c r="Q60" s="77"/>
      <c r="R60" s="77"/>
      <c r="S60" s="28" t="str">
        <f>Inicial!H136</f>
        <v/>
      </c>
      <c r="T60" s="77"/>
      <c r="U60" s="77"/>
      <c r="V60" s="77"/>
      <c r="W60" s="77"/>
      <c r="X60" s="77"/>
      <c r="Y60" s="80"/>
      <c r="Z60" s="79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80"/>
      <c r="AL60" s="79"/>
      <c r="AM60" s="77"/>
      <c r="AN60" s="28"/>
      <c r="AO60" s="77"/>
      <c r="AP60" s="77"/>
      <c r="AQ60" s="77"/>
      <c r="AR60" s="77"/>
      <c r="AS60" s="77"/>
      <c r="AT60" s="28">
        <f>Inicial!P78-1</f>
        <v>2</v>
      </c>
      <c r="AU60" s="77"/>
      <c r="AV60" s="77"/>
      <c r="AW60" s="80"/>
      <c r="AX60" s="79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80"/>
      <c r="BJ60" s="60" t="str">
        <f>Inicial!U39</f>
        <v/>
      </c>
      <c r="BK60" s="77"/>
      <c r="BL60" s="28"/>
      <c r="BM60" s="77"/>
      <c r="BN60" s="77"/>
      <c r="BO60" s="77"/>
      <c r="BP60" s="77">
        <f>Inicial!Y39</f>
        <v>2</v>
      </c>
      <c r="BQ60" s="77"/>
      <c r="BR60" s="77"/>
      <c r="BS60" s="77"/>
      <c r="BT60" s="77"/>
      <c r="BU60" s="80"/>
      <c r="BV60" s="79"/>
      <c r="BW60" s="77"/>
      <c r="BX60" s="77">
        <f>Inicial!Z78</f>
        <v>3</v>
      </c>
      <c r="BY60" s="77"/>
      <c r="BZ60" s="77"/>
      <c r="CA60" s="77"/>
      <c r="CB60" s="77"/>
      <c r="CC60" s="77"/>
      <c r="CD60" s="77"/>
      <c r="CE60" s="77"/>
      <c r="CF60" s="77"/>
      <c r="CG60" s="80"/>
      <c r="CH60" s="79" t="str">
        <f>Inicial!AE39</f>
        <v/>
      </c>
      <c r="CI60" s="77"/>
      <c r="CJ60" s="28">
        <v>1.0</v>
      </c>
      <c r="CK60" s="77"/>
      <c r="CL60" s="77"/>
      <c r="CM60" s="77"/>
      <c r="CN60" s="77"/>
      <c r="CO60" s="77"/>
      <c r="CP60" s="77"/>
      <c r="CQ60" s="77"/>
      <c r="CR60" s="77"/>
      <c r="CS60" s="80"/>
      <c r="CT60" s="79"/>
      <c r="CU60" s="77"/>
      <c r="CV60" s="29"/>
      <c r="CW60" s="77"/>
      <c r="CX60" s="77"/>
      <c r="CY60" s="77"/>
      <c r="CZ60" s="77"/>
      <c r="DA60" s="77"/>
      <c r="DB60" s="77"/>
      <c r="DC60" s="77"/>
      <c r="DD60" s="77"/>
      <c r="DE60" s="80"/>
      <c r="DF60" s="79"/>
      <c r="DG60" s="77"/>
      <c r="DH60" s="77">
        <f>Inicial!AN78</f>
        <v>3</v>
      </c>
      <c r="DI60" s="77"/>
      <c r="DJ60" s="77"/>
      <c r="DK60" s="77"/>
      <c r="DL60" s="77"/>
      <c r="DM60" s="77"/>
      <c r="DN60" s="77"/>
      <c r="DO60" s="77"/>
      <c r="DP60" s="77"/>
      <c r="DQ60" s="80"/>
      <c r="DR60" s="29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80"/>
      <c r="ED60" s="79" t="str">
        <f>Inicial!AU39</f>
        <v/>
      </c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80"/>
      <c r="EP60" s="79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80"/>
      <c r="FB60" s="79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80"/>
      <c r="FN60" s="29">
        <f>SUM(N46+AN46+AT53+BJ46+BL54+BP54+BX57+CH49+CJ53+DF48+DH54+ED50+FB48)</f>
        <v>28</v>
      </c>
    </row>
    <row r="61" ht="14.25" customHeight="1">
      <c r="A61" s="99" t="s">
        <v>41</v>
      </c>
    </row>
    <row r="62" ht="14.25" customHeight="1">
      <c r="A62" s="38"/>
      <c r="B62" s="88" t="s">
        <v>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7"/>
    </row>
    <row r="63" ht="14.25" customHeight="1">
      <c r="A63" s="91" t="s">
        <v>80</v>
      </c>
      <c r="B63" s="25" t="s">
        <v>19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5" t="s">
        <v>20</v>
      </c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5" t="s">
        <v>21</v>
      </c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5" t="s">
        <v>22</v>
      </c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5" t="s">
        <v>23</v>
      </c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5" t="s">
        <v>24</v>
      </c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5" t="s">
        <v>70</v>
      </c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7"/>
    </row>
    <row r="64" ht="14.25" customHeight="1">
      <c r="A64" s="92"/>
      <c r="B64" s="25" t="s">
        <v>44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7"/>
      <c r="N64" s="25" t="s">
        <v>45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7"/>
      <c r="Z64" s="25" t="s">
        <v>44</v>
      </c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7"/>
      <c r="AL64" s="25" t="s">
        <v>45</v>
      </c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7"/>
      <c r="AX64" s="25" t="s">
        <v>44</v>
      </c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7"/>
      <c r="BJ64" s="25" t="s">
        <v>45</v>
      </c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7"/>
      <c r="BV64" s="25" t="s">
        <v>44</v>
      </c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7"/>
      <c r="CH64" s="25" t="s">
        <v>45</v>
      </c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7"/>
      <c r="CT64" s="25" t="s">
        <v>44</v>
      </c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7"/>
      <c r="DF64" s="25" t="s">
        <v>45</v>
      </c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7"/>
      <c r="DR64" s="25" t="s">
        <v>44</v>
      </c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7"/>
      <c r="ED64" s="25" t="s">
        <v>45</v>
      </c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7"/>
      <c r="EP64" s="25" t="s">
        <v>44</v>
      </c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7"/>
      <c r="FB64" s="25" t="s">
        <v>45</v>
      </c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7"/>
    </row>
    <row r="65" ht="14.25" customHeight="1">
      <c r="A65" s="92"/>
      <c r="B65" s="93" t="s">
        <v>71</v>
      </c>
      <c r="C65" s="93" t="s">
        <v>72</v>
      </c>
      <c r="D65" s="93" t="s">
        <v>73</v>
      </c>
      <c r="E65" s="93" t="s">
        <v>74</v>
      </c>
      <c r="F65" s="93" t="s">
        <v>75</v>
      </c>
      <c r="G65" s="93" t="s">
        <v>76</v>
      </c>
      <c r="H65" s="93" t="s">
        <v>71</v>
      </c>
      <c r="I65" s="93" t="s">
        <v>72</v>
      </c>
      <c r="J65" s="93" t="s">
        <v>73</v>
      </c>
      <c r="K65" s="93" t="s">
        <v>74</v>
      </c>
      <c r="L65" s="93" t="s">
        <v>75</v>
      </c>
      <c r="M65" s="93" t="s">
        <v>76</v>
      </c>
      <c r="N65" s="93" t="s">
        <v>71</v>
      </c>
      <c r="O65" s="93" t="s">
        <v>72</v>
      </c>
      <c r="P65" s="93" t="s">
        <v>73</v>
      </c>
      <c r="Q65" s="93" t="s">
        <v>74</v>
      </c>
      <c r="R65" s="93" t="s">
        <v>75</v>
      </c>
      <c r="S65" s="93" t="s">
        <v>76</v>
      </c>
      <c r="T65" s="93" t="s">
        <v>71</v>
      </c>
      <c r="U65" s="93" t="s">
        <v>72</v>
      </c>
      <c r="V65" s="93" t="s">
        <v>73</v>
      </c>
      <c r="W65" s="93" t="s">
        <v>74</v>
      </c>
      <c r="X65" s="93" t="s">
        <v>75</v>
      </c>
      <c r="Y65" s="93" t="s">
        <v>76</v>
      </c>
      <c r="Z65" s="93" t="s">
        <v>71</v>
      </c>
      <c r="AA65" s="93" t="s">
        <v>72</v>
      </c>
      <c r="AB65" s="93" t="s">
        <v>73</v>
      </c>
      <c r="AC65" s="93" t="s">
        <v>74</v>
      </c>
      <c r="AD65" s="93" t="s">
        <v>75</v>
      </c>
      <c r="AE65" s="93" t="s">
        <v>76</v>
      </c>
      <c r="AF65" s="93" t="s">
        <v>71</v>
      </c>
      <c r="AG65" s="93" t="s">
        <v>72</v>
      </c>
      <c r="AH65" s="93" t="s">
        <v>73</v>
      </c>
      <c r="AI65" s="93" t="s">
        <v>74</v>
      </c>
      <c r="AJ65" s="93" t="s">
        <v>75</v>
      </c>
      <c r="AK65" s="93" t="s">
        <v>76</v>
      </c>
      <c r="AL65" s="93" t="s">
        <v>71</v>
      </c>
      <c r="AM65" s="93" t="s">
        <v>72</v>
      </c>
      <c r="AN65" s="93" t="s">
        <v>73</v>
      </c>
      <c r="AO65" s="93" t="s">
        <v>74</v>
      </c>
      <c r="AP65" s="93" t="s">
        <v>75</v>
      </c>
      <c r="AQ65" s="93" t="s">
        <v>76</v>
      </c>
      <c r="AR65" s="93" t="s">
        <v>71</v>
      </c>
      <c r="AS65" s="93" t="s">
        <v>72</v>
      </c>
      <c r="AT65" s="93" t="s">
        <v>73</v>
      </c>
      <c r="AU65" s="93" t="s">
        <v>74</v>
      </c>
      <c r="AV65" s="93" t="s">
        <v>75</v>
      </c>
      <c r="AW65" s="93" t="s">
        <v>76</v>
      </c>
      <c r="AX65" s="93" t="s">
        <v>71</v>
      </c>
      <c r="AY65" s="93" t="s">
        <v>72</v>
      </c>
      <c r="AZ65" s="93" t="s">
        <v>73</v>
      </c>
      <c r="BA65" s="93" t="s">
        <v>74</v>
      </c>
      <c r="BB65" s="93" t="s">
        <v>75</v>
      </c>
      <c r="BC65" s="93" t="s">
        <v>76</v>
      </c>
      <c r="BD65" s="93" t="s">
        <v>71</v>
      </c>
      <c r="BE65" s="93" t="s">
        <v>72</v>
      </c>
      <c r="BF65" s="93" t="s">
        <v>73</v>
      </c>
      <c r="BG65" s="93" t="s">
        <v>74</v>
      </c>
      <c r="BH65" s="93" t="s">
        <v>75</v>
      </c>
      <c r="BI65" s="93" t="s">
        <v>76</v>
      </c>
      <c r="BJ65" s="93" t="s">
        <v>71</v>
      </c>
      <c r="BK65" s="93" t="s">
        <v>72</v>
      </c>
      <c r="BL65" s="93" t="s">
        <v>73</v>
      </c>
      <c r="BM65" s="93" t="s">
        <v>74</v>
      </c>
      <c r="BN65" s="93" t="s">
        <v>75</v>
      </c>
      <c r="BO65" s="93" t="s">
        <v>76</v>
      </c>
      <c r="BP65" s="93" t="s">
        <v>71</v>
      </c>
      <c r="BQ65" s="93" t="s">
        <v>72</v>
      </c>
      <c r="BR65" s="93" t="s">
        <v>73</v>
      </c>
      <c r="BS65" s="93" t="s">
        <v>74</v>
      </c>
      <c r="BT65" s="93" t="s">
        <v>75</v>
      </c>
      <c r="BU65" s="93" t="s">
        <v>76</v>
      </c>
      <c r="BV65" s="93" t="s">
        <v>71</v>
      </c>
      <c r="BW65" s="93" t="s">
        <v>72</v>
      </c>
      <c r="BX65" s="93" t="s">
        <v>73</v>
      </c>
      <c r="BY65" s="93" t="s">
        <v>74</v>
      </c>
      <c r="BZ65" s="93" t="s">
        <v>75</v>
      </c>
      <c r="CA65" s="93" t="s">
        <v>76</v>
      </c>
      <c r="CB65" s="93" t="s">
        <v>71</v>
      </c>
      <c r="CC65" s="93" t="s">
        <v>72</v>
      </c>
      <c r="CD65" s="93" t="s">
        <v>73</v>
      </c>
      <c r="CE65" s="93" t="s">
        <v>74</v>
      </c>
      <c r="CF65" s="93" t="s">
        <v>75</v>
      </c>
      <c r="CG65" s="93" t="s">
        <v>76</v>
      </c>
      <c r="CH65" s="93" t="s">
        <v>71</v>
      </c>
      <c r="CI65" s="93" t="s">
        <v>72</v>
      </c>
      <c r="CJ65" s="93" t="s">
        <v>73</v>
      </c>
      <c r="CK65" s="93" t="s">
        <v>74</v>
      </c>
      <c r="CL65" s="93" t="s">
        <v>75</v>
      </c>
      <c r="CM65" s="93" t="s">
        <v>76</v>
      </c>
      <c r="CN65" s="93" t="s">
        <v>71</v>
      </c>
      <c r="CO65" s="93" t="s">
        <v>72</v>
      </c>
      <c r="CP65" s="93" t="s">
        <v>73</v>
      </c>
      <c r="CQ65" s="93" t="s">
        <v>74</v>
      </c>
      <c r="CR65" s="93" t="s">
        <v>75</v>
      </c>
      <c r="CS65" s="93" t="s">
        <v>76</v>
      </c>
      <c r="CT65" s="93" t="s">
        <v>71</v>
      </c>
      <c r="CU65" s="93" t="s">
        <v>72</v>
      </c>
      <c r="CV65" s="93" t="s">
        <v>73</v>
      </c>
      <c r="CW65" s="93" t="s">
        <v>74</v>
      </c>
      <c r="CX65" s="93" t="s">
        <v>75</v>
      </c>
      <c r="CY65" s="93" t="s">
        <v>76</v>
      </c>
      <c r="CZ65" s="93" t="s">
        <v>71</v>
      </c>
      <c r="DA65" s="93" t="s">
        <v>72</v>
      </c>
      <c r="DB65" s="93" t="s">
        <v>73</v>
      </c>
      <c r="DC65" s="93" t="s">
        <v>74</v>
      </c>
      <c r="DD65" s="93" t="s">
        <v>75</v>
      </c>
      <c r="DE65" s="93" t="s">
        <v>76</v>
      </c>
      <c r="DF65" s="93" t="s">
        <v>71</v>
      </c>
      <c r="DG65" s="93" t="s">
        <v>72</v>
      </c>
      <c r="DH65" s="93" t="s">
        <v>73</v>
      </c>
      <c r="DI65" s="93" t="s">
        <v>74</v>
      </c>
      <c r="DJ65" s="93" t="s">
        <v>75</v>
      </c>
      <c r="DK65" s="93" t="s">
        <v>76</v>
      </c>
      <c r="DL65" s="93" t="s">
        <v>71</v>
      </c>
      <c r="DM65" s="93" t="s">
        <v>72</v>
      </c>
      <c r="DN65" s="93" t="s">
        <v>73</v>
      </c>
      <c r="DO65" s="93" t="s">
        <v>74</v>
      </c>
      <c r="DP65" s="93" t="s">
        <v>75</v>
      </c>
      <c r="DQ65" s="93" t="s">
        <v>76</v>
      </c>
      <c r="DR65" s="93" t="s">
        <v>71</v>
      </c>
      <c r="DS65" s="93" t="s">
        <v>72</v>
      </c>
      <c r="DT65" s="93" t="s">
        <v>73</v>
      </c>
      <c r="DU65" s="93" t="s">
        <v>74</v>
      </c>
      <c r="DV65" s="93" t="s">
        <v>75</v>
      </c>
      <c r="DW65" s="93" t="s">
        <v>76</v>
      </c>
      <c r="DX65" s="93" t="s">
        <v>71</v>
      </c>
      <c r="DY65" s="93" t="s">
        <v>72</v>
      </c>
      <c r="DZ65" s="93" t="s">
        <v>73</v>
      </c>
      <c r="EA65" s="93" t="s">
        <v>74</v>
      </c>
      <c r="EB65" s="93" t="s">
        <v>75</v>
      </c>
      <c r="EC65" s="93" t="s">
        <v>76</v>
      </c>
      <c r="ED65" s="93" t="s">
        <v>71</v>
      </c>
      <c r="EE65" s="93" t="s">
        <v>72</v>
      </c>
      <c r="EF65" s="93" t="s">
        <v>73</v>
      </c>
      <c r="EG65" s="93" t="s">
        <v>74</v>
      </c>
      <c r="EH65" s="93" t="s">
        <v>75</v>
      </c>
      <c r="EI65" s="93" t="s">
        <v>76</v>
      </c>
      <c r="EJ65" s="93" t="s">
        <v>71</v>
      </c>
      <c r="EK65" s="93" t="s">
        <v>72</v>
      </c>
      <c r="EL65" s="93" t="s">
        <v>73</v>
      </c>
      <c r="EM65" s="93" t="s">
        <v>74</v>
      </c>
      <c r="EN65" s="93" t="s">
        <v>75</v>
      </c>
      <c r="EO65" s="93" t="s">
        <v>76</v>
      </c>
      <c r="EP65" s="93" t="s">
        <v>71</v>
      </c>
      <c r="EQ65" s="93" t="s">
        <v>72</v>
      </c>
      <c r="ER65" s="93" t="s">
        <v>73</v>
      </c>
      <c r="ES65" s="93" t="s">
        <v>74</v>
      </c>
      <c r="ET65" s="93" t="s">
        <v>75</v>
      </c>
      <c r="EU65" s="93" t="s">
        <v>76</v>
      </c>
      <c r="EV65" s="93" t="s">
        <v>71</v>
      </c>
      <c r="EW65" s="93" t="s">
        <v>72</v>
      </c>
      <c r="EX65" s="93" t="s">
        <v>73</v>
      </c>
      <c r="EY65" s="93" t="s">
        <v>74</v>
      </c>
      <c r="EZ65" s="93" t="s">
        <v>75</v>
      </c>
      <c r="FA65" s="93" t="s">
        <v>76</v>
      </c>
      <c r="FB65" s="93" t="s">
        <v>71</v>
      </c>
      <c r="FC65" s="93" t="s">
        <v>72</v>
      </c>
      <c r="FD65" s="93" t="s">
        <v>73</v>
      </c>
      <c r="FE65" s="93" t="s">
        <v>74</v>
      </c>
      <c r="FF65" s="93" t="s">
        <v>75</v>
      </c>
      <c r="FG65" s="93" t="s">
        <v>76</v>
      </c>
      <c r="FH65" s="93" t="s">
        <v>71</v>
      </c>
      <c r="FI65" s="93" t="s">
        <v>72</v>
      </c>
      <c r="FJ65" s="93" t="s">
        <v>73</v>
      </c>
      <c r="FK65" s="93" t="s">
        <v>74</v>
      </c>
      <c r="FL65" s="93" t="s">
        <v>75</v>
      </c>
      <c r="FM65" s="93" t="s">
        <v>76</v>
      </c>
    </row>
    <row r="66" ht="14.25" customHeight="1">
      <c r="A66" s="92"/>
      <c r="B66" s="93" t="s">
        <v>77</v>
      </c>
      <c r="C66" s="93" t="s">
        <v>77</v>
      </c>
      <c r="D66" s="93" t="s">
        <v>77</v>
      </c>
      <c r="E66" s="93" t="s">
        <v>77</v>
      </c>
      <c r="F66" s="93" t="s">
        <v>77</v>
      </c>
      <c r="G66" s="93" t="s">
        <v>77</v>
      </c>
      <c r="H66" s="93" t="s">
        <v>77</v>
      </c>
      <c r="I66" s="93" t="s">
        <v>77</v>
      </c>
      <c r="J66" s="93" t="s">
        <v>77</v>
      </c>
      <c r="K66" s="93" t="s">
        <v>77</v>
      </c>
      <c r="L66" s="93" t="s">
        <v>77</v>
      </c>
      <c r="M66" s="93" t="s">
        <v>77</v>
      </c>
      <c r="N66" s="93" t="s">
        <v>77</v>
      </c>
      <c r="O66" s="93" t="s">
        <v>77</v>
      </c>
      <c r="P66" s="93" t="s">
        <v>77</v>
      </c>
      <c r="Q66" s="93" t="s">
        <v>77</v>
      </c>
      <c r="R66" s="93" t="s">
        <v>77</v>
      </c>
      <c r="S66" s="93" t="s">
        <v>77</v>
      </c>
      <c r="T66" s="93" t="s">
        <v>77</v>
      </c>
      <c r="U66" s="93" t="s">
        <v>77</v>
      </c>
      <c r="V66" s="93" t="s">
        <v>77</v>
      </c>
      <c r="W66" s="93" t="s">
        <v>77</v>
      </c>
      <c r="X66" s="93" t="s">
        <v>77</v>
      </c>
      <c r="Y66" s="93" t="s">
        <v>77</v>
      </c>
      <c r="Z66" s="93" t="s">
        <v>77</v>
      </c>
      <c r="AA66" s="93" t="s">
        <v>77</v>
      </c>
      <c r="AB66" s="93" t="s">
        <v>77</v>
      </c>
      <c r="AC66" s="93" t="s">
        <v>77</v>
      </c>
      <c r="AD66" s="93" t="s">
        <v>77</v>
      </c>
      <c r="AE66" s="93" t="s">
        <v>77</v>
      </c>
      <c r="AF66" s="93" t="s">
        <v>77</v>
      </c>
      <c r="AG66" s="93" t="s">
        <v>77</v>
      </c>
      <c r="AH66" s="93" t="s">
        <v>77</v>
      </c>
      <c r="AI66" s="93" t="s">
        <v>77</v>
      </c>
      <c r="AJ66" s="93" t="s">
        <v>77</v>
      </c>
      <c r="AK66" s="93" t="s">
        <v>77</v>
      </c>
      <c r="AL66" s="93" t="s">
        <v>77</v>
      </c>
      <c r="AM66" s="93" t="s">
        <v>77</v>
      </c>
      <c r="AN66" s="93" t="s">
        <v>77</v>
      </c>
      <c r="AO66" s="93" t="s">
        <v>77</v>
      </c>
      <c r="AP66" s="93" t="s">
        <v>77</v>
      </c>
      <c r="AQ66" s="93" t="s">
        <v>77</v>
      </c>
      <c r="AR66" s="93" t="s">
        <v>77</v>
      </c>
      <c r="AS66" s="93" t="s">
        <v>77</v>
      </c>
      <c r="AT66" s="93" t="s">
        <v>77</v>
      </c>
      <c r="AU66" s="93" t="s">
        <v>77</v>
      </c>
      <c r="AV66" s="93" t="s">
        <v>77</v>
      </c>
      <c r="AW66" s="93" t="s">
        <v>77</v>
      </c>
      <c r="AX66" s="93" t="s">
        <v>77</v>
      </c>
      <c r="AY66" s="93" t="s">
        <v>77</v>
      </c>
      <c r="AZ66" s="93" t="s">
        <v>77</v>
      </c>
      <c r="BA66" s="93" t="s">
        <v>77</v>
      </c>
      <c r="BB66" s="93" t="s">
        <v>77</v>
      </c>
      <c r="BC66" s="93" t="s">
        <v>77</v>
      </c>
      <c r="BD66" s="93" t="s">
        <v>77</v>
      </c>
      <c r="BE66" s="93" t="s">
        <v>77</v>
      </c>
      <c r="BF66" s="93" t="s">
        <v>77</v>
      </c>
      <c r="BG66" s="93" t="s">
        <v>77</v>
      </c>
      <c r="BH66" s="93" t="s">
        <v>77</v>
      </c>
      <c r="BI66" s="93" t="s">
        <v>77</v>
      </c>
      <c r="BJ66" s="93" t="s">
        <v>77</v>
      </c>
      <c r="BK66" s="93" t="s">
        <v>77</v>
      </c>
      <c r="BL66" s="93" t="s">
        <v>77</v>
      </c>
      <c r="BM66" s="93" t="s">
        <v>51</v>
      </c>
      <c r="BN66" s="93" t="s">
        <v>77</v>
      </c>
      <c r="BO66" s="93" t="s">
        <v>77</v>
      </c>
      <c r="BP66" s="93" t="s">
        <v>77</v>
      </c>
      <c r="BQ66" s="93" t="s">
        <v>77</v>
      </c>
      <c r="BR66" s="93" t="s">
        <v>77</v>
      </c>
      <c r="BS66" s="93" t="s">
        <v>77</v>
      </c>
      <c r="BT66" s="93" t="s">
        <v>77</v>
      </c>
      <c r="BU66" s="93" t="s">
        <v>77</v>
      </c>
      <c r="BV66" s="93" t="s">
        <v>77</v>
      </c>
      <c r="BW66" s="93" t="s">
        <v>77</v>
      </c>
      <c r="BX66" s="93" t="s">
        <v>77</v>
      </c>
      <c r="BY66" s="93" t="s">
        <v>77</v>
      </c>
      <c r="BZ66" s="93" t="s">
        <v>77</v>
      </c>
      <c r="CA66" s="93" t="s">
        <v>77</v>
      </c>
      <c r="CB66" s="93" t="s">
        <v>77</v>
      </c>
      <c r="CC66" s="93" t="s">
        <v>77</v>
      </c>
      <c r="CD66" s="93" t="s">
        <v>77</v>
      </c>
      <c r="CE66" s="93" t="s">
        <v>77</v>
      </c>
      <c r="CF66" s="93" t="s">
        <v>77</v>
      </c>
      <c r="CG66" s="93" t="s">
        <v>77</v>
      </c>
      <c r="CH66" s="93" t="s">
        <v>77</v>
      </c>
      <c r="CI66" s="93" t="s">
        <v>77</v>
      </c>
      <c r="CJ66" s="93" t="s">
        <v>77</v>
      </c>
      <c r="CK66" s="93" t="s">
        <v>77</v>
      </c>
      <c r="CL66" s="93" t="s">
        <v>77</v>
      </c>
      <c r="CM66" s="93" t="s">
        <v>77</v>
      </c>
      <c r="CN66" s="93" t="s">
        <v>77</v>
      </c>
      <c r="CO66" s="93" t="s">
        <v>77</v>
      </c>
      <c r="CP66" s="93" t="s">
        <v>77</v>
      </c>
      <c r="CQ66" s="93" t="s">
        <v>77</v>
      </c>
      <c r="CR66" s="93" t="s">
        <v>77</v>
      </c>
      <c r="CS66" s="93" t="s">
        <v>77</v>
      </c>
      <c r="CT66" s="93" t="s">
        <v>77</v>
      </c>
      <c r="CU66" s="93" t="s">
        <v>77</v>
      </c>
      <c r="CV66" s="93" t="s">
        <v>77</v>
      </c>
      <c r="CW66" s="93" t="s">
        <v>77</v>
      </c>
      <c r="CX66" s="93" t="s">
        <v>77</v>
      </c>
      <c r="CY66" s="93" t="s">
        <v>77</v>
      </c>
      <c r="CZ66" s="93" t="s">
        <v>77</v>
      </c>
      <c r="DA66" s="93" t="s">
        <v>77</v>
      </c>
      <c r="DB66" s="93" t="s">
        <v>77</v>
      </c>
      <c r="DC66" s="93" t="s">
        <v>77</v>
      </c>
      <c r="DD66" s="93" t="s">
        <v>77</v>
      </c>
      <c r="DE66" s="93" t="s">
        <v>77</v>
      </c>
      <c r="DF66" s="93" t="s">
        <v>77</v>
      </c>
      <c r="DG66" s="93" t="s">
        <v>77</v>
      </c>
      <c r="DH66" s="93" t="s">
        <v>77</v>
      </c>
      <c r="DI66" s="93" t="s">
        <v>77</v>
      </c>
      <c r="DJ66" s="93" t="s">
        <v>77</v>
      </c>
      <c r="DK66" s="93" t="s">
        <v>77</v>
      </c>
      <c r="DL66" s="93" t="s">
        <v>77</v>
      </c>
      <c r="DM66" s="93" t="s">
        <v>77</v>
      </c>
      <c r="DN66" s="93" t="s">
        <v>77</v>
      </c>
      <c r="DO66" s="93" t="s">
        <v>77</v>
      </c>
      <c r="DP66" s="93" t="s">
        <v>77</v>
      </c>
      <c r="DQ66" s="93" t="s">
        <v>77</v>
      </c>
      <c r="DR66" s="93" t="s">
        <v>77</v>
      </c>
      <c r="DS66" s="93" t="s">
        <v>77</v>
      </c>
      <c r="DT66" s="93" t="s">
        <v>77</v>
      </c>
      <c r="DU66" s="93" t="s">
        <v>77</v>
      </c>
      <c r="DV66" s="93" t="s">
        <v>77</v>
      </c>
      <c r="DW66" s="93" t="s">
        <v>77</v>
      </c>
      <c r="DX66" s="93" t="s">
        <v>77</v>
      </c>
      <c r="DY66" s="93" t="s">
        <v>77</v>
      </c>
      <c r="DZ66" s="93" t="s">
        <v>77</v>
      </c>
      <c r="EA66" s="93" t="s">
        <v>77</v>
      </c>
      <c r="EB66" s="93" t="s">
        <v>77</v>
      </c>
      <c r="EC66" s="93" t="s">
        <v>77</v>
      </c>
      <c r="ED66" s="93" t="s">
        <v>77</v>
      </c>
      <c r="EE66" s="93" t="s">
        <v>77</v>
      </c>
      <c r="EF66" s="93" t="s">
        <v>77</v>
      </c>
      <c r="EG66" s="93" t="s">
        <v>77</v>
      </c>
      <c r="EH66" s="93" t="s">
        <v>77</v>
      </c>
      <c r="EI66" s="93" t="s">
        <v>77</v>
      </c>
      <c r="EJ66" s="93" t="s">
        <v>77</v>
      </c>
      <c r="EK66" s="93" t="s">
        <v>77</v>
      </c>
      <c r="EL66" s="93" t="s">
        <v>77</v>
      </c>
      <c r="EM66" s="93" t="s">
        <v>77</v>
      </c>
      <c r="EN66" s="93" t="s">
        <v>77</v>
      </c>
      <c r="EO66" s="93" t="s">
        <v>77</v>
      </c>
      <c r="EP66" s="93" t="s">
        <v>77</v>
      </c>
      <c r="EQ66" s="93" t="s">
        <v>77</v>
      </c>
      <c r="ER66" s="93" t="s">
        <v>77</v>
      </c>
      <c r="ES66" s="93" t="s">
        <v>77</v>
      </c>
      <c r="ET66" s="93" t="s">
        <v>77</v>
      </c>
      <c r="EU66" s="93" t="s">
        <v>77</v>
      </c>
      <c r="EV66" s="93" t="s">
        <v>77</v>
      </c>
      <c r="EW66" s="93" t="s">
        <v>77</v>
      </c>
      <c r="EX66" s="93" t="s">
        <v>77</v>
      </c>
      <c r="EY66" s="93" t="s">
        <v>77</v>
      </c>
      <c r="EZ66" s="93" t="s">
        <v>77</v>
      </c>
      <c r="FA66" s="93" t="s">
        <v>77</v>
      </c>
      <c r="FB66" s="93" t="s">
        <v>77</v>
      </c>
      <c r="FC66" s="93" t="s">
        <v>77</v>
      </c>
      <c r="FD66" s="93" t="s">
        <v>77</v>
      </c>
      <c r="FE66" s="93" t="s">
        <v>77</v>
      </c>
      <c r="FF66" s="93" t="s">
        <v>77</v>
      </c>
      <c r="FG66" s="93" t="s">
        <v>77</v>
      </c>
      <c r="FH66" s="93" t="s">
        <v>77</v>
      </c>
      <c r="FI66" s="93" t="s">
        <v>77</v>
      </c>
      <c r="FJ66" s="93" t="s">
        <v>77</v>
      </c>
      <c r="FK66" s="93" t="s">
        <v>77</v>
      </c>
      <c r="FL66" s="93" t="s">
        <v>77</v>
      </c>
      <c r="FM66" s="93" t="s">
        <v>77</v>
      </c>
    </row>
    <row r="67" ht="14.25" customHeight="1">
      <c r="A67" s="94"/>
      <c r="B67" s="95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7"/>
      <c r="N67" s="95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5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7"/>
      <c r="AL67" s="95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7"/>
      <c r="AX67" s="95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7"/>
      <c r="BJ67" s="95"/>
      <c r="BK67" s="96"/>
      <c r="BL67" s="96"/>
      <c r="BM67" s="96"/>
      <c r="BN67" s="96"/>
      <c r="BO67" s="96"/>
      <c r="BP67" s="96"/>
      <c r="BQ67" s="96"/>
      <c r="BR67" s="96"/>
      <c r="BS67" s="96"/>
      <c r="BT67" s="96"/>
      <c r="BU67" s="97"/>
      <c r="BV67" s="95"/>
      <c r="BW67" s="96"/>
      <c r="BX67" s="96"/>
      <c r="BY67" s="96"/>
      <c r="BZ67" s="96"/>
      <c r="CA67" s="96"/>
      <c r="CB67" s="96"/>
      <c r="CC67" s="96"/>
      <c r="CD67" s="96"/>
      <c r="CE67" s="96"/>
      <c r="CF67" s="96"/>
      <c r="CG67" s="97"/>
      <c r="CH67" s="95"/>
      <c r="CI67" s="96"/>
      <c r="CJ67" s="96"/>
      <c r="CK67" s="96"/>
      <c r="CL67" s="96"/>
      <c r="CM67" s="96"/>
      <c r="CN67" s="96"/>
      <c r="CO67" s="96"/>
      <c r="CP67" s="96"/>
      <c r="CQ67" s="96"/>
      <c r="CR67" s="96"/>
      <c r="CS67" s="97"/>
      <c r="CT67" s="95"/>
      <c r="CU67" s="96"/>
      <c r="CV67" s="96"/>
      <c r="CW67" s="96"/>
      <c r="CX67" s="96"/>
      <c r="CY67" s="96"/>
      <c r="CZ67" s="96"/>
      <c r="DA67" s="96"/>
      <c r="DB67" s="96"/>
      <c r="DC67" s="96"/>
      <c r="DD67" s="96"/>
      <c r="DE67" s="97"/>
      <c r="DF67" s="95"/>
      <c r="DG67" s="96"/>
      <c r="DH67" s="96"/>
      <c r="DI67" s="96"/>
      <c r="DJ67" s="96"/>
      <c r="DK67" s="96"/>
      <c r="DL67" s="96"/>
      <c r="DM67" s="96"/>
      <c r="DN67" s="96"/>
      <c r="DO67" s="96"/>
      <c r="DP67" s="96"/>
      <c r="DQ67" s="97"/>
      <c r="DR67" s="95"/>
      <c r="DS67" s="96"/>
      <c r="DT67" s="96"/>
      <c r="DU67" s="96"/>
      <c r="DV67" s="96"/>
      <c r="DW67" s="96"/>
      <c r="DX67" s="96"/>
      <c r="DY67" s="96"/>
      <c r="DZ67" s="96"/>
      <c r="EA67" s="96"/>
      <c r="EB67" s="96"/>
      <c r="EC67" s="97"/>
      <c r="ED67" s="95"/>
      <c r="EE67" s="96"/>
      <c r="EF67" s="96"/>
      <c r="EG67" s="96"/>
      <c r="EH67" s="96"/>
      <c r="EI67" s="96"/>
      <c r="EJ67" s="96"/>
      <c r="EK67" s="96"/>
      <c r="EL67" s="96"/>
      <c r="EM67" s="96"/>
      <c r="EN67" s="96"/>
      <c r="EO67" s="97"/>
      <c r="EP67" s="95"/>
      <c r="EQ67" s="96"/>
      <c r="ER67" s="96"/>
      <c r="ES67" s="96"/>
      <c r="ET67" s="96"/>
      <c r="EU67" s="96"/>
      <c r="EV67" s="96"/>
      <c r="EW67" s="96"/>
      <c r="EX67" s="96"/>
      <c r="EY67" s="96"/>
      <c r="EZ67" s="96"/>
      <c r="FA67" s="97"/>
      <c r="FB67" s="95"/>
      <c r="FC67" s="96"/>
      <c r="FD67" s="96"/>
      <c r="FE67" s="96"/>
      <c r="FF67" s="96"/>
      <c r="FG67" s="96"/>
      <c r="FH67" s="96"/>
      <c r="FI67" s="96"/>
      <c r="FJ67" s="96"/>
      <c r="FK67" s="96"/>
      <c r="FL67" s="96"/>
      <c r="FM67" s="97"/>
    </row>
    <row r="68" ht="14.25" customHeight="1">
      <c r="A68" s="90" t="s">
        <v>27</v>
      </c>
      <c r="B68" s="60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63"/>
      <c r="N68" s="60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63"/>
      <c r="Z68" s="60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63"/>
      <c r="AL68" s="60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63"/>
      <c r="AX68" s="60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63"/>
      <c r="BJ68" s="60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63"/>
      <c r="BV68" s="60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63"/>
      <c r="CH68" s="60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63"/>
      <c r="CT68" s="60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63"/>
      <c r="DF68" s="60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63"/>
      <c r="DR68" s="60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63"/>
      <c r="ED68" s="60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63"/>
      <c r="EP68" s="60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63"/>
      <c r="FB68" s="60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63"/>
    </row>
    <row r="69" ht="14.25" customHeight="1">
      <c r="A69" s="90" t="s">
        <v>28</v>
      </c>
      <c r="B69" s="60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63"/>
      <c r="N69" s="60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63"/>
      <c r="Z69" s="60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63"/>
      <c r="AL69" s="60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63"/>
      <c r="AX69" s="60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63"/>
      <c r="BJ69" s="60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63"/>
      <c r="BV69" s="60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63"/>
      <c r="CH69" s="60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63"/>
      <c r="CT69" s="60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63"/>
      <c r="DF69" s="60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63"/>
      <c r="DR69" s="60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63"/>
      <c r="ED69" s="60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63"/>
      <c r="EP69" s="60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63"/>
      <c r="FB69" s="60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63"/>
    </row>
    <row r="70" ht="14.25" customHeight="1">
      <c r="A70" s="90" t="s">
        <v>29</v>
      </c>
      <c r="B70" s="60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63"/>
      <c r="N70" s="60"/>
      <c r="O70" s="28"/>
      <c r="P70" s="28"/>
      <c r="Q70" s="28">
        <v>2.0</v>
      </c>
      <c r="R70" s="28"/>
      <c r="S70" s="28"/>
      <c r="T70" s="28"/>
      <c r="U70" s="28"/>
      <c r="V70" s="28"/>
      <c r="W70" s="28"/>
      <c r="X70" s="28"/>
      <c r="Y70" s="63"/>
      <c r="Z70" s="60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63"/>
      <c r="AL70" s="60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63"/>
      <c r="AX70" s="60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63"/>
      <c r="BJ70" s="60"/>
      <c r="BK70" s="28"/>
      <c r="BL70" s="28"/>
      <c r="BM70" s="28">
        <f>+Inicial!V86</f>
        <v>2</v>
      </c>
      <c r="BN70" s="28"/>
      <c r="BO70" s="28"/>
      <c r="BP70" s="28"/>
      <c r="BQ70" s="28"/>
      <c r="BR70" s="28"/>
      <c r="BS70" s="28"/>
      <c r="BT70" s="28"/>
      <c r="BU70" s="63"/>
      <c r="BV70" s="60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63"/>
      <c r="CH70" s="60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63"/>
      <c r="CT70" s="60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63"/>
      <c r="DF70" s="60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63"/>
      <c r="DR70" s="60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63"/>
      <c r="ED70" s="60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63"/>
      <c r="EP70" s="60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63"/>
      <c r="FB70" s="60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63"/>
    </row>
    <row r="71" ht="14.25" customHeight="1">
      <c r="A71" s="90" t="s">
        <v>30</v>
      </c>
      <c r="B71" s="60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63"/>
      <c r="N71" s="60"/>
      <c r="O71" s="28"/>
      <c r="P71" s="28"/>
      <c r="Q71" s="28">
        <v>2.0</v>
      </c>
      <c r="R71" s="28"/>
      <c r="S71" s="28"/>
      <c r="T71" s="28"/>
      <c r="U71" s="28"/>
      <c r="V71" s="28"/>
      <c r="W71" s="28"/>
      <c r="X71" s="28"/>
      <c r="Y71" s="63"/>
      <c r="Z71" s="60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63"/>
      <c r="AL71" s="60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63"/>
      <c r="AX71" s="60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63"/>
      <c r="BJ71" s="60"/>
      <c r="BK71" s="28"/>
      <c r="BL71" s="28"/>
      <c r="BM71" s="28">
        <f>+Inicial!V87</f>
        <v>2</v>
      </c>
      <c r="BN71" s="28"/>
      <c r="BO71" s="28"/>
      <c r="BP71" s="28"/>
      <c r="BQ71" s="28"/>
      <c r="BR71" s="28"/>
      <c r="BS71" s="28"/>
      <c r="BT71" s="28"/>
      <c r="BU71" s="63"/>
      <c r="BV71" s="60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63"/>
      <c r="CH71" s="60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63"/>
      <c r="CT71" s="60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63"/>
      <c r="DF71" s="60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63"/>
      <c r="DR71" s="60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63"/>
      <c r="ED71" s="60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63"/>
      <c r="EP71" s="60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63"/>
      <c r="FB71" s="60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63"/>
    </row>
    <row r="72" ht="14.25" customHeight="1">
      <c r="A72" s="90" t="s">
        <v>31</v>
      </c>
      <c r="B72" s="60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63"/>
      <c r="N72" s="60"/>
      <c r="O72" s="28"/>
      <c r="P72" s="28"/>
      <c r="Q72" s="28">
        <v>2.0</v>
      </c>
      <c r="R72" s="28"/>
      <c r="S72" s="28"/>
      <c r="T72" s="28"/>
      <c r="U72" s="28"/>
      <c r="V72" s="28"/>
      <c r="W72" s="28"/>
      <c r="X72" s="28"/>
      <c r="Y72" s="63"/>
      <c r="Z72" s="60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63"/>
      <c r="AL72" s="60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63"/>
      <c r="AX72" s="60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63"/>
      <c r="BJ72" s="60"/>
      <c r="BK72" s="28"/>
      <c r="BL72" s="28"/>
      <c r="BM72" s="28">
        <f>+Inicial!V88</f>
        <v>2</v>
      </c>
      <c r="BN72" s="28"/>
      <c r="BO72" s="28"/>
      <c r="BP72" s="28"/>
      <c r="BQ72" s="28"/>
      <c r="BR72" s="28"/>
      <c r="BS72" s="28"/>
      <c r="BT72" s="28"/>
      <c r="BU72" s="63"/>
      <c r="BV72" s="60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63"/>
      <c r="CH72" s="60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63"/>
      <c r="CT72" s="60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63"/>
      <c r="DF72" s="60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63"/>
      <c r="DR72" s="60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63"/>
      <c r="ED72" s="60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63"/>
      <c r="EP72" s="60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63"/>
      <c r="FB72" s="60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63"/>
    </row>
    <row r="73" ht="14.25" customHeight="1">
      <c r="A73" s="90" t="s">
        <v>32</v>
      </c>
      <c r="B73" s="60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63"/>
      <c r="N73" s="60"/>
      <c r="O73" s="28"/>
      <c r="P73" s="28"/>
      <c r="Q73" s="28">
        <v>2.0</v>
      </c>
      <c r="R73" s="28"/>
      <c r="S73" s="28"/>
      <c r="T73" s="28"/>
      <c r="U73" s="28"/>
      <c r="V73" s="28"/>
      <c r="W73" s="28"/>
      <c r="X73" s="28"/>
      <c r="Y73" s="63"/>
      <c r="Z73" s="60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63"/>
      <c r="AL73" s="60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63"/>
      <c r="AX73" s="60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63"/>
      <c r="BJ73" s="60"/>
      <c r="BK73" s="28"/>
      <c r="BL73" s="28"/>
      <c r="BM73" s="28">
        <f>+Inicial!V89</f>
        <v>2</v>
      </c>
      <c r="BN73" s="28"/>
      <c r="BO73" s="28"/>
      <c r="BP73" s="28"/>
      <c r="BQ73" s="28"/>
      <c r="BR73" s="28"/>
      <c r="BS73" s="28"/>
      <c r="BT73" s="28"/>
      <c r="BU73" s="63"/>
      <c r="BV73" s="60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63"/>
      <c r="CH73" s="60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63"/>
      <c r="CT73" s="60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63"/>
      <c r="DF73" s="60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63"/>
      <c r="DR73" s="60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63"/>
      <c r="ED73" s="60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63"/>
      <c r="EP73" s="60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63"/>
      <c r="FB73" s="60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63"/>
    </row>
    <row r="74" ht="14.25" customHeight="1">
      <c r="A74" s="90" t="s">
        <v>33</v>
      </c>
      <c r="B74" s="60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63"/>
      <c r="N74" s="60"/>
      <c r="O74" s="28"/>
      <c r="P74" s="28"/>
      <c r="Q74" s="28">
        <v>2.0</v>
      </c>
      <c r="R74" s="28"/>
      <c r="S74" s="28"/>
      <c r="T74" s="28"/>
      <c r="U74" s="28"/>
      <c r="V74" s="28"/>
      <c r="W74" s="28"/>
      <c r="X74" s="28"/>
      <c r="Y74" s="63"/>
      <c r="Z74" s="60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63"/>
      <c r="AL74" s="60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63"/>
      <c r="AX74" s="60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63"/>
      <c r="BJ74" s="60"/>
      <c r="BK74" s="28"/>
      <c r="BL74" s="28"/>
      <c r="BM74" s="28">
        <f>+Inicial!V90</f>
        <v>2</v>
      </c>
      <c r="BN74" s="28"/>
      <c r="BO74" s="28"/>
      <c r="BP74" s="28"/>
      <c r="BQ74" s="28"/>
      <c r="BR74" s="28"/>
      <c r="BS74" s="28"/>
      <c r="BT74" s="28"/>
      <c r="BU74" s="63"/>
      <c r="BV74" s="60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63"/>
      <c r="CH74" s="60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63"/>
      <c r="CT74" s="60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63"/>
      <c r="DF74" s="60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63"/>
      <c r="DR74" s="60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63"/>
      <c r="ED74" s="60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63"/>
      <c r="EP74" s="60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63"/>
      <c r="FB74" s="60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63"/>
    </row>
    <row r="75" ht="14.25" customHeight="1">
      <c r="A75" s="90" t="s">
        <v>34</v>
      </c>
      <c r="B75" s="60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63"/>
      <c r="N75" s="60"/>
      <c r="O75" s="28"/>
      <c r="P75" s="28"/>
      <c r="Q75" s="28">
        <v>2.0</v>
      </c>
      <c r="R75" s="28"/>
      <c r="S75" s="28"/>
      <c r="T75" s="28"/>
      <c r="U75" s="28"/>
      <c r="V75" s="28"/>
      <c r="W75" s="28"/>
      <c r="X75" s="28"/>
      <c r="Y75" s="63"/>
      <c r="Z75" s="60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63"/>
      <c r="AL75" s="60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63"/>
      <c r="AX75" s="60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63"/>
      <c r="BJ75" s="60"/>
      <c r="BK75" s="28"/>
      <c r="BL75" s="28"/>
      <c r="BM75" s="28">
        <f>+Inicial!V91</f>
        <v>2</v>
      </c>
      <c r="BN75" s="28"/>
      <c r="BO75" s="28"/>
      <c r="BP75" s="28"/>
      <c r="BQ75" s="28"/>
      <c r="BR75" s="28"/>
      <c r="BS75" s="28"/>
      <c r="BT75" s="28"/>
      <c r="BU75" s="63"/>
      <c r="BV75" s="60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63"/>
      <c r="CH75" s="60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63"/>
      <c r="CT75" s="60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63"/>
      <c r="DF75" s="60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63"/>
      <c r="DR75" s="60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63"/>
      <c r="ED75" s="60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63"/>
      <c r="EP75" s="60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63"/>
      <c r="FB75" s="60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63"/>
    </row>
    <row r="76" ht="14.25" customHeight="1">
      <c r="A76" s="90" t="s">
        <v>35</v>
      </c>
      <c r="B76" s="60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63"/>
      <c r="N76" s="60"/>
      <c r="O76" s="28"/>
      <c r="P76" s="28"/>
      <c r="Q76" s="28">
        <v>2.0</v>
      </c>
      <c r="R76" s="28"/>
      <c r="S76" s="28"/>
      <c r="T76" s="28"/>
      <c r="U76" s="28"/>
      <c r="V76" s="28"/>
      <c r="W76" s="28"/>
      <c r="X76" s="28"/>
      <c r="Y76" s="63"/>
      <c r="Z76" s="60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63"/>
      <c r="AL76" s="60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63"/>
      <c r="AX76" s="60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63"/>
      <c r="BJ76" s="60"/>
      <c r="BK76" s="28"/>
      <c r="BL76" s="28"/>
      <c r="BM76" s="28">
        <f>+Inicial!V92</f>
        <v>2</v>
      </c>
      <c r="BN76" s="28"/>
      <c r="BO76" s="28"/>
      <c r="BP76" s="28"/>
      <c r="BQ76" s="28"/>
      <c r="BR76" s="28"/>
      <c r="BS76" s="28"/>
      <c r="BT76" s="28"/>
      <c r="BU76" s="63"/>
      <c r="BV76" s="60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63"/>
      <c r="CH76" s="60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63"/>
      <c r="CT76" s="60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63"/>
      <c r="DF76" s="60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63"/>
      <c r="DR76" s="60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63"/>
      <c r="ED76" s="60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63"/>
      <c r="EP76" s="60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63"/>
      <c r="FB76" s="60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63"/>
    </row>
    <row r="77" ht="14.25" customHeight="1">
      <c r="A77" s="90" t="s">
        <v>36</v>
      </c>
      <c r="B77" s="60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63"/>
      <c r="N77" s="60"/>
      <c r="O77" s="28"/>
      <c r="P77" s="28"/>
      <c r="Q77" s="28">
        <v>2.0</v>
      </c>
      <c r="R77" s="28"/>
      <c r="S77" s="28"/>
      <c r="T77" s="28"/>
      <c r="U77" s="28"/>
      <c r="V77" s="28"/>
      <c r="W77" s="28"/>
      <c r="X77" s="28"/>
      <c r="Y77" s="63"/>
      <c r="Z77" s="60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63"/>
      <c r="AL77" s="60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63"/>
      <c r="AX77" s="60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63"/>
      <c r="BJ77" s="60"/>
      <c r="BK77" s="28"/>
      <c r="BL77" s="28"/>
      <c r="BM77" s="28">
        <f>+Inicial!V93</f>
        <v>2</v>
      </c>
      <c r="BN77" s="28"/>
      <c r="BO77" s="28"/>
      <c r="BP77" s="28"/>
      <c r="BQ77" s="28"/>
      <c r="BR77" s="28"/>
      <c r="BS77" s="28"/>
      <c r="BT77" s="28"/>
      <c r="BU77" s="63"/>
      <c r="BV77" s="60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63"/>
      <c r="CH77" s="60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63"/>
      <c r="CT77" s="60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63"/>
      <c r="DF77" s="60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63"/>
      <c r="DR77" s="60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63"/>
      <c r="ED77" s="60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63"/>
      <c r="EP77" s="60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63"/>
      <c r="FB77" s="60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63"/>
      <c r="FN77" s="29"/>
    </row>
    <row r="78" ht="14.25" customHeight="1">
      <c r="A78" s="90" t="s">
        <v>37</v>
      </c>
      <c r="B78" s="60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63"/>
      <c r="N78" s="60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63"/>
      <c r="Z78" s="60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63"/>
      <c r="AL78" s="60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63"/>
      <c r="AX78" s="60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63"/>
      <c r="BJ78" s="60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63"/>
      <c r="BV78" s="60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63"/>
      <c r="CH78" s="60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63"/>
      <c r="CT78" s="60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63"/>
      <c r="DF78" s="60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63"/>
      <c r="DR78" s="60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63"/>
      <c r="ED78" s="60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63"/>
      <c r="EP78" s="60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63"/>
      <c r="FB78" s="60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63"/>
      <c r="FN78" s="29"/>
    </row>
    <row r="79" ht="14.25" customHeight="1">
      <c r="A79" s="90" t="s">
        <v>38</v>
      </c>
      <c r="B79" s="6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63"/>
      <c r="N79" s="60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63"/>
      <c r="Z79" s="60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63"/>
      <c r="AL79" s="60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63"/>
      <c r="AX79" s="60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63"/>
      <c r="BJ79" s="60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63"/>
      <c r="BV79" s="60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63"/>
      <c r="CH79" s="60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63"/>
      <c r="CT79" s="60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63"/>
      <c r="DF79" s="60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63"/>
      <c r="DR79" s="60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63"/>
      <c r="ED79" s="60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63"/>
      <c r="EP79" s="60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63"/>
      <c r="FB79" s="60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63"/>
      <c r="FN79" s="29"/>
    </row>
    <row r="80" ht="14.25" customHeight="1">
      <c r="A80" s="90" t="s">
        <v>39</v>
      </c>
      <c r="B80" s="60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63"/>
      <c r="N80" s="60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63"/>
      <c r="Z80" s="60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63"/>
      <c r="AL80" s="60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63"/>
      <c r="AX80" s="60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63"/>
      <c r="BJ80" s="60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63"/>
      <c r="BV80" s="60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63"/>
      <c r="CH80" s="60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63"/>
      <c r="CT80" s="60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63"/>
      <c r="DF80" s="60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63"/>
      <c r="DR80" s="60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63"/>
      <c r="ED80" s="60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63"/>
      <c r="EP80" s="60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63"/>
      <c r="FB80" s="60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63"/>
      <c r="FN80" s="29" t="s">
        <v>78</v>
      </c>
    </row>
    <row r="81" ht="14.25" customHeight="1">
      <c r="A81" s="90" t="s">
        <v>40</v>
      </c>
      <c r="B81" s="79"/>
      <c r="C81" s="77"/>
      <c r="D81" s="77"/>
      <c r="E81" s="28"/>
      <c r="F81" s="77"/>
      <c r="G81" s="77"/>
      <c r="H81" s="77"/>
      <c r="I81" s="77"/>
      <c r="J81" s="77"/>
      <c r="K81" s="77"/>
      <c r="L81" s="77"/>
      <c r="M81" s="80"/>
      <c r="N81" s="79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80"/>
      <c r="Z81" s="79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80"/>
      <c r="AL81" s="79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80"/>
      <c r="AX81" s="79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80"/>
      <c r="BJ81" s="79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80"/>
      <c r="BV81" s="79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80"/>
      <c r="CH81" s="79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80"/>
      <c r="CT81" s="79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80"/>
      <c r="DF81" s="79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80"/>
      <c r="DR81" s="79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80"/>
      <c r="ED81" s="79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80"/>
      <c r="EP81" s="79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80"/>
      <c r="FB81" s="79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80"/>
      <c r="FN81" s="29">
        <f>SUM(Q70+BM70)</f>
        <v>4</v>
      </c>
    </row>
    <row r="82" ht="14.25" customHeight="1">
      <c r="A82" s="99" t="s">
        <v>41</v>
      </c>
    </row>
    <row r="83" ht="14.25" customHeight="1">
      <c r="A83" s="38"/>
      <c r="B83" s="88" t="s">
        <v>9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7"/>
    </row>
    <row r="84" ht="14.25" customHeight="1">
      <c r="A84" s="91" t="s">
        <v>81</v>
      </c>
      <c r="B84" s="25" t="s">
        <v>19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5" t="s">
        <v>20</v>
      </c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5" t="s">
        <v>21</v>
      </c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5" t="s">
        <v>22</v>
      </c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5" t="s">
        <v>23</v>
      </c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5" t="s">
        <v>24</v>
      </c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5" t="s">
        <v>70</v>
      </c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7"/>
    </row>
    <row r="85" ht="14.25" customHeight="1">
      <c r="A85" s="92"/>
      <c r="B85" s="25" t="s">
        <v>44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7"/>
      <c r="N85" s="25" t="s">
        <v>45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7"/>
      <c r="Z85" s="25" t="s">
        <v>44</v>
      </c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7"/>
      <c r="AL85" s="25" t="s">
        <v>45</v>
      </c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7"/>
      <c r="AX85" s="25" t="s">
        <v>44</v>
      </c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7"/>
      <c r="BJ85" s="25" t="s">
        <v>45</v>
      </c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7"/>
      <c r="BV85" s="25" t="s">
        <v>44</v>
      </c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7"/>
      <c r="CH85" s="25" t="s">
        <v>45</v>
      </c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7"/>
      <c r="CT85" s="25" t="s">
        <v>44</v>
      </c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7"/>
      <c r="DF85" s="25" t="s">
        <v>45</v>
      </c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7"/>
      <c r="DR85" s="25" t="s">
        <v>44</v>
      </c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7"/>
      <c r="ED85" s="25" t="s">
        <v>45</v>
      </c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7"/>
      <c r="EP85" s="25" t="s">
        <v>44</v>
      </c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7"/>
      <c r="FB85" s="25" t="s">
        <v>45</v>
      </c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7"/>
    </row>
    <row r="86" ht="14.25" customHeight="1">
      <c r="A86" s="92"/>
      <c r="B86" s="93" t="s">
        <v>71</v>
      </c>
      <c r="C86" s="93" t="s">
        <v>72</v>
      </c>
      <c r="D86" s="93" t="s">
        <v>73</v>
      </c>
      <c r="E86" s="93" t="s">
        <v>74</v>
      </c>
      <c r="F86" s="93" t="s">
        <v>75</v>
      </c>
      <c r="G86" s="93" t="s">
        <v>76</v>
      </c>
      <c r="H86" s="93" t="s">
        <v>71</v>
      </c>
      <c r="I86" s="93" t="s">
        <v>72</v>
      </c>
      <c r="J86" s="93" t="s">
        <v>73</v>
      </c>
      <c r="K86" s="93" t="s">
        <v>74</v>
      </c>
      <c r="L86" s="93" t="s">
        <v>75</v>
      </c>
      <c r="M86" s="93" t="s">
        <v>76</v>
      </c>
      <c r="N86" s="93" t="s">
        <v>71</v>
      </c>
      <c r="O86" s="93" t="s">
        <v>72</v>
      </c>
      <c r="P86" s="93" t="s">
        <v>73</v>
      </c>
      <c r="Q86" s="93" t="s">
        <v>74</v>
      </c>
      <c r="R86" s="93" t="s">
        <v>75</v>
      </c>
      <c r="S86" s="93" t="s">
        <v>76</v>
      </c>
      <c r="T86" s="93" t="s">
        <v>71</v>
      </c>
      <c r="U86" s="93" t="s">
        <v>72</v>
      </c>
      <c r="V86" s="93" t="s">
        <v>73</v>
      </c>
      <c r="W86" s="93" t="s">
        <v>74</v>
      </c>
      <c r="X86" s="93" t="s">
        <v>75</v>
      </c>
      <c r="Y86" s="93" t="s">
        <v>76</v>
      </c>
      <c r="Z86" s="93" t="s">
        <v>71</v>
      </c>
      <c r="AA86" s="93" t="s">
        <v>72</v>
      </c>
      <c r="AB86" s="93" t="s">
        <v>73</v>
      </c>
      <c r="AC86" s="93" t="s">
        <v>74</v>
      </c>
      <c r="AD86" s="93" t="s">
        <v>75</v>
      </c>
      <c r="AE86" s="93" t="s">
        <v>76</v>
      </c>
      <c r="AF86" s="93" t="s">
        <v>71</v>
      </c>
      <c r="AG86" s="93" t="s">
        <v>72</v>
      </c>
      <c r="AH86" s="93" t="s">
        <v>73</v>
      </c>
      <c r="AI86" s="93" t="s">
        <v>74</v>
      </c>
      <c r="AJ86" s="93" t="s">
        <v>75</v>
      </c>
      <c r="AK86" s="93" t="s">
        <v>76</v>
      </c>
      <c r="AL86" s="93" t="s">
        <v>71</v>
      </c>
      <c r="AM86" s="93" t="s">
        <v>72</v>
      </c>
      <c r="AN86" s="93" t="s">
        <v>73</v>
      </c>
      <c r="AO86" s="93" t="s">
        <v>74</v>
      </c>
      <c r="AP86" s="93" t="s">
        <v>75</v>
      </c>
      <c r="AQ86" s="93" t="s">
        <v>76</v>
      </c>
      <c r="AR86" s="93" t="s">
        <v>71</v>
      </c>
      <c r="AS86" s="93" t="s">
        <v>72</v>
      </c>
      <c r="AT86" s="93" t="s">
        <v>73</v>
      </c>
      <c r="AU86" s="93" t="s">
        <v>74</v>
      </c>
      <c r="AV86" s="93" t="s">
        <v>75</v>
      </c>
      <c r="AW86" s="93" t="s">
        <v>76</v>
      </c>
      <c r="AX86" s="93" t="s">
        <v>71</v>
      </c>
      <c r="AY86" s="93" t="s">
        <v>72</v>
      </c>
      <c r="AZ86" s="93" t="s">
        <v>73</v>
      </c>
      <c r="BA86" s="93" t="s">
        <v>74</v>
      </c>
      <c r="BB86" s="93" t="s">
        <v>75</v>
      </c>
      <c r="BC86" s="93" t="s">
        <v>76</v>
      </c>
      <c r="BD86" s="93" t="s">
        <v>71</v>
      </c>
      <c r="BE86" s="93" t="s">
        <v>72</v>
      </c>
      <c r="BF86" s="93" t="s">
        <v>73</v>
      </c>
      <c r="BG86" s="93" t="s">
        <v>74</v>
      </c>
      <c r="BH86" s="93" t="s">
        <v>75</v>
      </c>
      <c r="BI86" s="93" t="s">
        <v>76</v>
      </c>
      <c r="BJ86" s="93" t="s">
        <v>71</v>
      </c>
      <c r="BK86" s="93" t="s">
        <v>72</v>
      </c>
      <c r="BL86" s="93" t="s">
        <v>73</v>
      </c>
      <c r="BM86" s="93" t="s">
        <v>74</v>
      </c>
      <c r="BN86" s="93" t="s">
        <v>75</v>
      </c>
      <c r="BO86" s="93" t="s">
        <v>76</v>
      </c>
      <c r="BP86" s="93" t="s">
        <v>71</v>
      </c>
      <c r="BQ86" s="93" t="s">
        <v>72</v>
      </c>
      <c r="BR86" s="93" t="s">
        <v>73</v>
      </c>
      <c r="BS86" s="93" t="s">
        <v>74</v>
      </c>
      <c r="BT86" s="93" t="s">
        <v>75</v>
      </c>
      <c r="BU86" s="93" t="s">
        <v>76</v>
      </c>
      <c r="BV86" s="93" t="s">
        <v>71</v>
      </c>
      <c r="BW86" s="93" t="s">
        <v>72</v>
      </c>
      <c r="BX86" s="93" t="s">
        <v>73</v>
      </c>
      <c r="BY86" s="93" t="s">
        <v>74</v>
      </c>
      <c r="BZ86" s="93" t="s">
        <v>75</v>
      </c>
      <c r="CA86" s="93" t="s">
        <v>76</v>
      </c>
      <c r="CB86" s="93" t="s">
        <v>71</v>
      </c>
      <c r="CC86" s="93" t="s">
        <v>72</v>
      </c>
      <c r="CD86" s="93" t="s">
        <v>73</v>
      </c>
      <c r="CE86" s="93" t="s">
        <v>74</v>
      </c>
      <c r="CF86" s="93" t="s">
        <v>75</v>
      </c>
      <c r="CG86" s="93" t="s">
        <v>76</v>
      </c>
      <c r="CH86" s="93" t="s">
        <v>71</v>
      </c>
      <c r="CI86" s="93" t="s">
        <v>72</v>
      </c>
      <c r="CJ86" s="93" t="s">
        <v>73</v>
      </c>
      <c r="CK86" s="93" t="s">
        <v>74</v>
      </c>
      <c r="CL86" s="93" t="s">
        <v>75</v>
      </c>
      <c r="CM86" s="93" t="s">
        <v>76</v>
      </c>
      <c r="CN86" s="93" t="s">
        <v>71</v>
      </c>
      <c r="CO86" s="93" t="s">
        <v>72</v>
      </c>
      <c r="CP86" s="93" t="s">
        <v>73</v>
      </c>
      <c r="CQ86" s="93" t="s">
        <v>74</v>
      </c>
      <c r="CR86" s="93" t="s">
        <v>75</v>
      </c>
      <c r="CS86" s="93" t="s">
        <v>76</v>
      </c>
      <c r="CT86" s="93" t="s">
        <v>71</v>
      </c>
      <c r="CU86" s="93" t="s">
        <v>72</v>
      </c>
      <c r="CV86" s="93" t="s">
        <v>73</v>
      </c>
      <c r="CW86" s="93" t="s">
        <v>74</v>
      </c>
      <c r="CX86" s="93" t="s">
        <v>75</v>
      </c>
      <c r="CY86" s="93" t="s">
        <v>76</v>
      </c>
      <c r="CZ86" s="93" t="s">
        <v>71</v>
      </c>
      <c r="DA86" s="93" t="s">
        <v>72</v>
      </c>
      <c r="DB86" s="93" t="s">
        <v>73</v>
      </c>
      <c r="DC86" s="93" t="s">
        <v>74</v>
      </c>
      <c r="DD86" s="93" t="s">
        <v>75</v>
      </c>
      <c r="DE86" s="93" t="s">
        <v>76</v>
      </c>
      <c r="DF86" s="93" t="s">
        <v>71</v>
      </c>
      <c r="DG86" s="93" t="s">
        <v>72</v>
      </c>
      <c r="DH86" s="93" t="s">
        <v>73</v>
      </c>
      <c r="DI86" s="93" t="s">
        <v>74</v>
      </c>
      <c r="DJ86" s="93" t="s">
        <v>75</v>
      </c>
      <c r="DK86" s="93" t="s">
        <v>76</v>
      </c>
      <c r="DL86" s="93" t="s">
        <v>71</v>
      </c>
      <c r="DM86" s="93" t="s">
        <v>72</v>
      </c>
      <c r="DN86" s="93" t="s">
        <v>73</v>
      </c>
      <c r="DO86" s="93" t="s">
        <v>74</v>
      </c>
      <c r="DP86" s="93" t="s">
        <v>75</v>
      </c>
      <c r="DQ86" s="93" t="s">
        <v>76</v>
      </c>
      <c r="DR86" s="93" t="s">
        <v>71</v>
      </c>
      <c r="DS86" s="93" t="s">
        <v>72</v>
      </c>
      <c r="DT86" s="93" t="s">
        <v>73</v>
      </c>
      <c r="DU86" s="93" t="s">
        <v>74</v>
      </c>
      <c r="DV86" s="93" t="s">
        <v>75</v>
      </c>
      <c r="DW86" s="93" t="s">
        <v>76</v>
      </c>
      <c r="DX86" s="93" t="s">
        <v>71</v>
      </c>
      <c r="DY86" s="93" t="s">
        <v>72</v>
      </c>
      <c r="DZ86" s="93" t="s">
        <v>73</v>
      </c>
      <c r="EA86" s="93" t="s">
        <v>74</v>
      </c>
      <c r="EB86" s="93" t="s">
        <v>75</v>
      </c>
      <c r="EC86" s="93" t="s">
        <v>76</v>
      </c>
      <c r="ED86" s="93" t="s">
        <v>71</v>
      </c>
      <c r="EE86" s="93" t="s">
        <v>72</v>
      </c>
      <c r="EF86" s="93" t="s">
        <v>73</v>
      </c>
      <c r="EG86" s="93" t="s">
        <v>74</v>
      </c>
      <c r="EH86" s="93" t="s">
        <v>75</v>
      </c>
      <c r="EI86" s="93" t="s">
        <v>76</v>
      </c>
      <c r="EJ86" s="93" t="s">
        <v>71</v>
      </c>
      <c r="EK86" s="93" t="s">
        <v>72</v>
      </c>
      <c r="EL86" s="93" t="s">
        <v>73</v>
      </c>
      <c r="EM86" s="93" t="s">
        <v>74</v>
      </c>
      <c r="EN86" s="93" t="s">
        <v>75</v>
      </c>
      <c r="EO86" s="93" t="s">
        <v>76</v>
      </c>
      <c r="EP86" s="93" t="s">
        <v>71</v>
      </c>
      <c r="EQ86" s="93" t="s">
        <v>72</v>
      </c>
      <c r="ER86" s="93" t="s">
        <v>73</v>
      </c>
      <c r="ES86" s="93" t="s">
        <v>74</v>
      </c>
      <c r="ET86" s="93" t="s">
        <v>75</v>
      </c>
      <c r="EU86" s="93" t="s">
        <v>76</v>
      </c>
      <c r="EV86" s="93" t="s">
        <v>71</v>
      </c>
      <c r="EW86" s="93" t="s">
        <v>72</v>
      </c>
      <c r="EX86" s="93" t="s">
        <v>73</v>
      </c>
      <c r="EY86" s="93" t="s">
        <v>74</v>
      </c>
      <c r="EZ86" s="93" t="s">
        <v>75</v>
      </c>
      <c r="FA86" s="93" t="s">
        <v>76</v>
      </c>
      <c r="FB86" s="93" t="s">
        <v>71</v>
      </c>
      <c r="FC86" s="93" t="s">
        <v>72</v>
      </c>
      <c r="FD86" s="93" t="s">
        <v>73</v>
      </c>
      <c r="FE86" s="93" t="s">
        <v>74</v>
      </c>
      <c r="FF86" s="93" t="s">
        <v>75</v>
      </c>
      <c r="FG86" s="93" t="s">
        <v>76</v>
      </c>
      <c r="FH86" s="93" t="s">
        <v>71</v>
      </c>
      <c r="FI86" s="93" t="s">
        <v>72</v>
      </c>
      <c r="FJ86" s="93" t="s">
        <v>73</v>
      </c>
      <c r="FK86" s="93" t="s">
        <v>74</v>
      </c>
      <c r="FL86" s="93" t="s">
        <v>75</v>
      </c>
      <c r="FM86" s="93" t="s">
        <v>76</v>
      </c>
    </row>
    <row r="87" ht="14.25" customHeight="1">
      <c r="A87" s="92"/>
      <c r="B87" s="93" t="s">
        <v>77</v>
      </c>
      <c r="C87" s="93" t="s">
        <v>77</v>
      </c>
      <c r="D87" s="93" t="s">
        <v>48</v>
      </c>
      <c r="E87" s="93" t="s">
        <v>77</v>
      </c>
      <c r="F87" s="93" t="s">
        <v>77</v>
      </c>
      <c r="G87" s="93" t="s">
        <v>77</v>
      </c>
      <c r="H87" s="93" t="s">
        <v>77</v>
      </c>
      <c r="I87" s="93" t="s">
        <v>77</v>
      </c>
      <c r="J87" s="93" t="s">
        <v>77</v>
      </c>
      <c r="K87" s="93" t="s">
        <v>77</v>
      </c>
      <c r="L87" s="93" t="s">
        <v>77</v>
      </c>
      <c r="M87" s="93" t="s">
        <v>77</v>
      </c>
      <c r="N87" s="93" t="s">
        <v>77</v>
      </c>
      <c r="O87" s="93" t="s">
        <v>77</v>
      </c>
      <c r="P87" s="93" t="s">
        <v>77</v>
      </c>
      <c r="Q87" s="93" t="s">
        <v>77</v>
      </c>
      <c r="R87" s="93" t="s">
        <v>77</v>
      </c>
      <c r="S87" s="93" t="s">
        <v>77</v>
      </c>
      <c r="T87" s="93" t="s">
        <v>77</v>
      </c>
      <c r="U87" s="93" t="s">
        <v>77</v>
      </c>
      <c r="V87" s="93" t="s">
        <v>77</v>
      </c>
      <c r="W87" s="93" t="s">
        <v>77</v>
      </c>
      <c r="X87" s="93" t="s">
        <v>77</v>
      </c>
      <c r="Y87" s="93" t="s">
        <v>77</v>
      </c>
      <c r="Z87" s="93" t="s">
        <v>77</v>
      </c>
      <c r="AA87" s="93" t="s">
        <v>77</v>
      </c>
      <c r="AB87" s="93" t="s">
        <v>48</v>
      </c>
      <c r="AC87" s="93" t="s">
        <v>77</v>
      </c>
      <c r="AD87" s="93" t="s">
        <v>77</v>
      </c>
      <c r="AE87" s="93" t="s">
        <v>77</v>
      </c>
      <c r="AF87" s="93" t="s">
        <v>77</v>
      </c>
      <c r="AG87" s="93" t="s">
        <v>77</v>
      </c>
      <c r="AH87" s="93" t="s">
        <v>77</v>
      </c>
      <c r="AI87" s="93" t="s">
        <v>77</v>
      </c>
      <c r="AJ87" s="93" t="s">
        <v>77</v>
      </c>
      <c r="AK87" s="93" t="s">
        <v>77</v>
      </c>
      <c r="AL87" s="93" t="s">
        <v>77</v>
      </c>
      <c r="AM87" s="93" t="s">
        <v>77</v>
      </c>
      <c r="AN87" s="93" t="s">
        <v>77</v>
      </c>
      <c r="AO87" s="93" t="s">
        <v>77</v>
      </c>
      <c r="AP87" s="93" t="s">
        <v>77</v>
      </c>
      <c r="AQ87" s="93" t="s">
        <v>77</v>
      </c>
      <c r="AR87" s="93" t="s">
        <v>77</v>
      </c>
      <c r="AS87" s="93" t="s">
        <v>77</v>
      </c>
      <c r="AT87" s="93" t="s">
        <v>77</v>
      </c>
      <c r="AU87" s="93" t="s">
        <v>77</v>
      </c>
      <c r="AV87" s="93" t="s">
        <v>77</v>
      </c>
      <c r="AW87" s="93" t="s">
        <v>77</v>
      </c>
      <c r="AX87" s="93" t="s">
        <v>77</v>
      </c>
      <c r="AY87" s="93" t="s">
        <v>77</v>
      </c>
      <c r="AZ87" s="93" t="s">
        <v>77</v>
      </c>
      <c r="BA87" s="93" t="s">
        <v>77</v>
      </c>
      <c r="BB87" s="93" t="s">
        <v>77</v>
      </c>
      <c r="BC87" s="93" t="s">
        <v>77</v>
      </c>
      <c r="BD87" s="93" t="s">
        <v>77</v>
      </c>
      <c r="BE87" s="93" t="s">
        <v>77</v>
      </c>
      <c r="BF87" s="93" t="s">
        <v>77</v>
      </c>
      <c r="BG87" s="93" t="s">
        <v>77</v>
      </c>
      <c r="BH87" s="93" t="s">
        <v>77</v>
      </c>
      <c r="BI87" s="93" t="s">
        <v>77</v>
      </c>
      <c r="BJ87" s="93" t="s">
        <v>77</v>
      </c>
      <c r="BK87" s="93" t="s">
        <v>77</v>
      </c>
      <c r="BL87" s="93" t="s">
        <v>77</v>
      </c>
      <c r="BM87" s="93" t="s">
        <v>77</v>
      </c>
      <c r="BN87" s="93" t="s">
        <v>77</v>
      </c>
      <c r="BO87" s="93" t="s">
        <v>77</v>
      </c>
      <c r="BP87" s="93" t="s">
        <v>77</v>
      </c>
      <c r="BQ87" s="93" t="s">
        <v>77</v>
      </c>
      <c r="BR87" s="93" t="s">
        <v>77</v>
      </c>
      <c r="BS87" s="93" t="s">
        <v>77</v>
      </c>
      <c r="BT87" s="93" t="s">
        <v>77</v>
      </c>
      <c r="BU87" s="93" t="s">
        <v>77</v>
      </c>
      <c r="BV87" s="93" t="s">
        <v>77</v>
      </c>
      <c r="BW87" s="93" t="s">
        <v>77</v>
      </c>
      <c r="BX87" s="93" t="s">
        <v>77</v>
      </c>
      <c r="BY87" s="93" t="s">
        <v>77</v>
      </c>
      <c r="BZ87" s="93" t="s">
        <v>77</v>
      </c>
      <c r="CA87" s="93" t="s">
        <v>77</v>
      </c>
      <c r="CB87" s="93" t="s">
        <v>77</v>
      </c>
      <c r="CC87" s="93" t="s">
        <v>77</v>
      </c>
      <c r="CD87" s="93" t="s">
        <v>77</v>
      </c>
      <c r="CE87" s="93" t="s">
        <v>77</v>
      </c>
      <c r="CF87" s="93" t="s">
        <v>77</v>
      </c>
      <c r="CG87" s="93" t="s">
        <v>77</v>
      </c>
      <c r="CH87" s="93" t="s">
        <v>77</v>
      </c>
      <c r="CI87" s="93" t="s">
        <v>77</v>
      </c>
      <c r="CJ87" s="93" t="s">
        <v>77</v>
      </c>
      <c r="CK87" s="93" t="s">
        <v>77</v>
      </c>
      <c r="CL87" s="93" t="s">
        <v>77</v>
      </c>
      <c r="CM87" s="93" t="s">
        <v>77</v>
      </c>
      <c r="CN87" s="93" t="s">
        <v>77</v>
      </c>
      <c r="CO87" s="93" t="s">
        <v>77</v>
      </c>
      <c r="CP87" s="93" t="s">
        <v>77</v>
      </c>
      <c r="CQ87" s="93" t="s">
        <v>77</v>
      </c>
      <c r="CR87" s="93" t="s">
        <v>77</v>
      </c>
      <c r="CS87" s="93" t="s">
        <v>77</v>
      </c>
      <c r="CT87" s="93" t="s">
        <v>77</v>
      </c>
      <c r="CU87" s="93" t="s">
        <v>77</v>
      </c>
      <c r="CV87" s="93" t="s">
        <v>77</v>
      </c>
      <c r="CW87" s="93" t="s">
        <v>77</v>
      </c>
      <c r="CX87" s="93" t="s">
        <v>77</v>
      </c>
      <c r="CY87" s="93" t="s">
        <v>77</v>
      </c>
      <c r="CZ87" s="93" t="s">
        <v>77</v>
      </c>
      <c r="DA87" s="93" t="s">
        <v>77</v>
      </c>
      <c r="DB87" s="93" t="s">
        <v>77</v>
      </c>
      <c r="DC87" s="93" t="s">
        <v>77</v>
      </c>
      <c r="DD87" s="93" t="s">
        <v>77</v>
      </c>
      <c r="DE87" s="93" t="s">
        <v>77</v>
      </c>
      <c r="DF87" s="93" t="s">
        <v>77</v>
      </c>
      <c r="DG87" s="93" t="s">
        <v>77</v>
      </c>
      <c r="DH87" s="93" t="s">
        <v>77</v>
      </c>
      <c r="DI87" s="93" t="s">
        <v>77</v>
      </c>
      <c r="DJ87" s="93" t="s">
        <v>77</v>
      </c>
      <c r="DK87" s="93" t="s">
        <v>77</v>
      </c>
      <c r="DL87" s="93" t="s">
        <v>77</v>
      </c>
      <c r="DM87" s="93" t="s">
        <v>77</v>
      </c>
      <c r="DN87" s="93" t="s">
        <v>77</v>
      </c>
      <c r="DO87" s="93" t="s">
        <v>77</v>
      </c>
      <c r="DP87" s="93" t="s">
        <v>77</v>
      </c>
      <c r="DQ87" s="93" t="s">
        <v>77</v>
      </c>
      <c r="DR87" s="93" t="s">
        <v>77</v>
      </c>
      <c r="DS87" s="93" t="s">
        <v>77</v>
      </c>
      <c r="DT87" s="93" t="s">
        <v>77</v>
      </c>
      <c r="DU87" s="93" t="s">
        <v>77</v>
      </c>
      <c r="DV87" s="93" t="s">
        <v>77</v>
      </c>
      <c r="DW87" s="93" t="s">
        <v>77</v>
      </c>
      <c r="DX87" s="93" t="s">
        <v>77</v>
      </c>
      <c r="DY87" s="93" t="s">
        <v>77</v>
      </c>
      <c r="DZ87" s="93" t="s">
        <v>77</v>
      </c>
      <c r="EA87" s="93" t="s">
        <v>77</v>
      </c>
      <c r="EB87" s="93" t="s">
        <v>77</v>
      </c>
      <c r="EC87" s="93" t="s">
        <v>77</v>
      </c>
      <c r="ED87" s="93" t="s">
        <v>77</v>
      </c>
      <c r="EE87" s="93" t="s">
        <v>77</v>
      </c>
      <c r="EF87" s="93" t="s">
        <v>77</v>
      </c>
      <c r="EG87" s="93" t="s">
        <v>77</v>
      </c>
      <c r="EH87" s="93" t="s">
        <v>77</v>
      </c>
      <c r="EI87" s="93" t="s">
        <v>77</v>
      </c>
      <c r="EJ87" s="93" t="s">
        <v>77</v>
      </c>
      <c r="EK87" s="93" t="s">
        <v>77</v>
      </c>
      <c r="EL87" s="93" t="s">
        <v>77</v>
      </c>
      <c r="EM87" s="93" t="s">
        <v>77</v>
      </c>
      <c r="EN87" s="93" t="s">
        <v>77</v>
      </c>
      <c r="EO87" s="93" t="s">
        <v>77</v>
      </c>
      <c r="EP87" s="93" t="s">
        <v>77</v>
      </c>
      <c r="EQ87" s="93" t="s">
        <v>77</v>
      </c>
      <c r="ER87" s="93" t="s">
        <v>77</v>
      </c>
      <c r="ES87" s="93" t="s">
        <v>77</v>
      </c>
      <c r="ET87" s="93" t="s">
        <v>77</v>
      </c>
      <c r="EU87" s="93" t="s">
        <v>77</v>
      </c>
      <c r="EV87" s="93" t="s">
        <v>77</v>
      </c>
      <c r="EW87" s="93" t="s">
        <v>77</v>
      </c>
      <c r="EX87" s="93" t="s">
        <v>77</v>
      </c>
      <c r="EY87" s="93" t="s">
        <v>77</v>
      </c>
      <c r="EZ87" s="93" t="s">
        <v>77</v>
      </c>
      <c r="FA87" s="93" t="s">
        <v>77</v>
      </c>
      <c r="FB87" s="93" t="s">
        <v>77</v>
      </c>
      <c r="FC87" s="93" t="s">
        <v>77</v>
      </c>
      <c r="FD87" s="93" t="s">
        <v>77</v>
      </c>
      <c r="FE87" s="93" t="s">
        <v>77</v>
      </c>
      <c r="FF87" s="93" t="s">
        <v>77</v>
      </c>
      <c r="FG87" s="93" t="s">
        <v>77</v>
      </c>
      <c r="FH87" s="93" t="s">
        <v>77</v>
      </c>
      <c r="FI87" s="93" t="s">
        <v>77</v>
      </c>
      <c r="FJ87" s="93" t="s">
        <v>77</v>
      </c>
      <c r="FK87" s="93" t="s">
        <v>77</v>
      </c>
      <c r="FL87" s="93" t="s">
        <v>77</v>
      </c>
      <c r="FM87" s="93" t="s">
        <v>77</v>
      </c>
    </row>
    <row r="88" ht="14.25" customHeight="1">
      <c r="A88" s="94"/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7"/>
      <c r="N88" s="95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7"/>
      <c r="Z88" s="95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7"/>
      <c r="AL88" s="95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7"/>
      <c r="AX88" s="95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7"/>
      <c r="BJ88" s="95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7"/>
      <c r="BV88" s="95"/>
      <c r="BW88" s="96"/>
      <c r="BX88" s="96"/>
      <c r="BY88" s="96"/>
      <c r="BZ88" s="96"/>
      <c r="CA88" s="96"/>
      <c r="CB88" s="96"/>
      <c r="CC88" s="96"/>
      <c r="CD88" s="96"/>
      <c r="CE88" s="96"/>
      <c r="CF88" s="96"/>
      <c r="CG88" s="97"/>
      <c r="CH88" s="95"/>
      <c r="CI88" s="96"/>
      <c r="CJ88" s="96"/>
      <c r="CK88" s="96"/>
      <c r="CL88" s="96"/>
      <c r="CM88" s="96"/>
      <c r="CN88" s="96"/>
      <c r="CO88" s="96"/>
      <c r="CP88" s="96"/>
      <c r="CQ88" s="96"/>
      <c r="CR88" s="96"/>
      <c r="CS88" s="97"/>
      <c r="CT88" s="95"/>
      <c r="CU88" s="96"/>
      <c r="CV88" s="96"/>
      <c r="CW88" s="96"/>
      <c r="CX88" s="96"/>
      <c r="CY88" s="96"/>
      <c r="CZ88" s="96"/>
      <c r="DA88" s="96"/>
      <c r="DB88" s="96"/>
      <c r="DC88" s="96"/>
      <c r="DD88" s="96"/>
      <c r="DE88" s="97"/>
      <c r="DF88" s="95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7"/>
      <c r="DR88" s="95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7"/>
      <c r="ED88" s="95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7"/>
      <c r="EP88" s="95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7"/>
      <c r="FB88" s="95"/>
      <c r="FC88" s="96"/>
      <c r="FD88" s="96"/>
      <c r="FE88" s="96"/>
      <c r="FF88" s="96"/>
      <c r="FG88" s="96"/>
      <c r="FH88" s="96"/>
      <c r="FI88" s="96"/>
      <c r="FJ88" s="96"/>
      <c r="FK88" s="96"/>
      <c r="FL88" s="96"/>
      <c r="FM88" s="97"/>
    </row>
    <row r="89" ht="14.25" customHeight="1">
      <c r="A89" s="90" t="s">
        <v>27</v>
      </c>
      <c r="B89" s="60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63"/>
      <c r="N89" s="60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63"/>
      <c r="Z89" s="60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63"/>
      <c r="AL89" s="60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63"/>
      <c r="AX89" s="60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63"/>
      <c r="BJ89" s="60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63"/>
      <c r="BV89" s="60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63"/>
      <c r="CH89" s="60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63"/>
      <c r="CT89" s="60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63"/>
      <c r="DF89" s="60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63"/>
      <c r="DR89" s="60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63"/>
      <c r="ED89" s="60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63"/>
      <c r="EP89" s="60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63"/>
      <c r="FB89" s="60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63"/>
    </row>
    <row r="90" ht="14.25" customHeight="1">
      <c r="A90" s="90" t="s">
        <v>28</v>
      </c>
      <c r="B90" s="60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63"/>
      <c r="N90" s="60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63"/>
      <c r="Z90" s="60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63"/>
      <c r="AL90" s="60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63"/>
      <c r="AX90" s="60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63"/>
      <c r="BJ90" s="60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63"/>
      <c r="BV90" s="60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63"/>
      <c r="CH90" s="60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63"/>
      <c r="CT90" s="60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63"/>
      <c r="DF90" s="60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63"/>
      <c r="DR90" s="60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63"/>
      <c r="ED90" s="60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63"/>
      <c r="EP90" s="60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63"/>
      <c r="FB90" s="60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63"/>
    </row>
    <row r="91" ht="14.25" customHeight="1">
      <c r="A91" s="90" t="s">
        <v>29</v>
      </c>
      <c r="B91" s="60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63"/>
      <c r="N91" s="60">
        <v>2.0</v>
      </c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63"/>
      <c r="Z91" s="60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63"/>
      <c r="AL91" s="60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63"/>
      <c r="AX91" s="60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63"/>
      <c r="BJ91" s="60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63"/>
      <c r="BV91" s="60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63"/>
      <c r="CH91" s="60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63"/>
      <c r="CT91" s="60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63"/>
      <c r="DF91" s="60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63"/>
      <c r="DR91" s="60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63"/>
      <c r="ED91" s="60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63"/>
      <c r="EP91" s="60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63"/>
      <c r="FB91" s="60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63"/>
    </row>
    <row r="92" ht="14.25" customHeight="1">
      <c r="A92" s="90" t="s">
        <v>30</v>
      </c>
      <c r="B92" s="60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63"/>
      <c r="N92" s="60">
        <v>2.0</v>
      </c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63"/>
      <c r="Z92" s="60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63"/>
      <c r="AL92" s="60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63"/>
      <c r="AX92" s="60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63"/>
      <c r="BJ92" s="60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63"/>
      <c r="BV92" s="60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63"/>
      <c r="CH92" s="60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63"/>
      <c r="CT92" s="60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63"/>
      <c r="DF92" s="60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63"/>
      <c r="DR92" s="60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63"/>
      <c r="ED92" s="60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63"/>
      <c r="EP92" s="60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63"/>
      <c r="FB92" s="60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63"/>
    </row>
    <row r="93" ht="14.25" customHeight="1">
      <c r="A93" s="90" t="s">
        <v>31</v>
      </c>
      <c r="B93" s="60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63"/>
      <c r="N93" s="60">
        <v>2.0</v>
      </c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63"/>
      <c r="Z93" s="60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63"/>
      <c r="AL93" s="60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63"/>
      <c r="AX93" s="60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63"/>
      <c r="BJ93" s="60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63"/>
      <c r="BV93" s="60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63"/>
      <c r="CH93" s="60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63"/>
      <c r="CT93" s="60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63"/>
      <c r="DF93" s="60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63"/>
      <c r="DR93" s="60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63"/>
      <c r="ED93" s="60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63"/>
      <c r="EP93" s="60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63"/>
      <c r="FB93" s="60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63"/>
    </row>
    <row r="94" ht="14.25" customHeight="1">
      <c r="A94" s="90" t="s">
        <v>32</v>
      </c>
      <c r="B94" s="60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63"/>
      <c r="N94" s="60">
        <v>2.0</v>
      </c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63"/>
      <c r="Z94" s="60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63"/>
      <c r="AL94" s="60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63"/>
      <c r="AX94" s="60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63"/>
      <c r="BJ94" s="60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63"/>
      <c r="BV94" s="60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63"/>
      <c r="CH94" s="60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63"/>
      <c r="CT94" s="60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63"/>
      <c r="DF94" s="60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63"/>
      <c r="DR94" s="60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63"/>
      <c r="ED94" s="60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63"/>
      <c r="EP94" s="60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63"/>
      <c r="FB94" s="60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63"/>
    </row>
    <row r="95" ht="14.25" customHeight="1">
      <c r="A95" s="90" t="s">
        <v>33</v>
      </c>
      <c r="B95" s="60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63"/>
      <c r="N95" s="60">
        <v>2.0</v>
      </c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63"/>
      <c r="Z95" s="60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63"/>
      <c r="AL95" s="60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63"/>
      <c r="AX95" s="60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63"/>
      <c r="BJ95" s="60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63"/>
      <c r="BV95" s="60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63"/>
      <c r="CH95" s="60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63"/>
      <c r="CT95" s="60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63"/>
      <c r="DF95" s="60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63"/>
      <c r="DR95" s="60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63"/>
      <c r="ED95" s="60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63"/>
      <c r="EP95" s="60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63"/>
      <c r="FB95" s="60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63"/>
    </row>
    <row r="96" ht="14.25" customHeight="1">
      <c r="A96" s="90" t="s">
        <v>34</v>
      </c>
      <c r="B96" s="60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63"/>
      <c r="N96" s="60">
        <v>2.0</v>
      </c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63"/>
      <c r="Z96" s="60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63"/>
      <c r="AL96" s="60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63"/>
      <c r="AX96" s="60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63"/>
      <c r="BJ96" s="60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63"/>
      <c r="BV96" s="60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63"/>
      <c r="CH96" s="60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63"/>
      <c r="CT96" s="60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63"/>
      <c r="DF96" s="60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63"/>
      <c r="DR96" s="60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63"/>
      <c r="ED96" s="60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63"/>
      <c r="EP96" s="60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63"/>
      <c r="FB96" s="60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63"/>
    </row>
    <row r="97" ht="14.25" customHeight="1">
      <c r="A97" s="90" t="s">
        <v>35</v>
      </c>
      <c r="B97" s="60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63"/>
      <c r="N97" s="60">
        <v>2.0</v>
      </c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63"/>
      <c r="Z97" s="60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63"/>
      <c r="AL97" s="60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63"/>
      <c r="AX97" s="60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63"/>
      <c r="BJ97" s="60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63"/>
      <c r="BV97" s="60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63"/>
      <c r="CH97" s="60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63"/>
      <c r="CT97" s="60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63"/>
      <c r="DF97" s="60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63"/>
      <c r="DR97" s="60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63"/>
      <c r="ED97" s="60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63"/>
      <c r="EP97" s="60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63"/>
      <c r="FB97" s="60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63"/>
    </row>
    <row r="98" ht="14.25" customHeight="1">
      <c r="A98" s="90" t="s">
        <v>36</v>
      </c>
      <c r="B98" s="60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63"/>
      <c r="N98" s="60">
        <v>2.0</v>
      </c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63"/>
      <c r="Z98" s="60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63"/>
      <c r="AL98" s="60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63"/>
      <c r="AX98" s="60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63"/>
      <c r="BJ98" s="60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63"/>
      <c r="BV98" s="60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63"/>
      <c r="CH98" s="60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63"/>
      <c r="CT98" s="60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63"/>
      <c r="DF98" s="60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63"/>
      <c r="DR98" s="60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63"/>
      <c r="ED98" s="60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63"/>
      <c r="EP98" s="60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63"/>
      <c r="FB98" s="60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63"/>
      <c r="FN98" s="29"/>
    </row>
    <row r="99" ht="14.25" customHeight="1">
      <c r="A99" s="90" t="s">
        <v>37</v>
      </c>
      <c r="B99" s="60"/>
      <c r="C99" s="28"/>
      <c r="D99" s="28">
        <f>Inicial!C75-2</f>
        <v>1</v>
      </c>
      <c r="E99" s="28"/>
      <c r="F99" s="28"/>
      <c r="G99" s="28"/>
      <c r="H99" s="28"/>
      <c r="I99" s="28"/>
      <c r="J99" s="28"/>
      <c r="K99" s="28"/>
      <c r="L99" s="28"/>
      <c r="M99" s="63"/>
      <c r="N99" s="60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63"/>
      <c r="Z99" s="60"/>
      <c r="AA99" s="28"/>
      <c r="AB99" s="28">
        <f>Inicial!C75-2</f>
        <v>1</v>
      </c>
      <c r="AC99" s="28"/>
      <c r="AD99" s="28"/>
      <c r="AE99" s="28"/>
      <c r="AF99" s="28"/>
      <c r="AG99" s="28"/>
      <c r="AH99" s="28"/>
      <c r="AI99" s="28"/>
      <c r="AJ99" s="28"/>
      <c r="AK99" s="63"/>
      <c r="AL99" s="60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63"/>
      <c r="AX99" s="60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63"/>
      <c r="BJ99" s="60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63"/>
      <c r="BV99" s="60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63"/>
      <c r="CH99" s="60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63"/>
      <c r="CT99" s="60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63"/>
      <c r="DF99" s="60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63"/>
      <c r="DR99" s="60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63"/>
      <c r="ED99" s="60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63"/>
      <c r="EP99" s="60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63"/>
      <c r="FB99" s="60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63"/>
      <c r="FN99" s="29"/>
    </row>
    <row r="100" ht="14.25" customHeight="1">
      <c r="A100" s="90" t="s">
        <v>38</v>
      </c>
      <c r="B100" s="60"/>
      <c r="C100" s="28"/>
      <c r="D100" s="28">
        <f>Inicial!C76-2</f>
        <v>1</v>
      </c>
      <c r="E100" s="28"/>
      <c r="F100" s="28"/>
      <c r="G100" s="28"/>
      <c r="H100" s="28"/>
      <c r="I100" s="28"/>
      <c r="J100" s="28"/>
      <c r="K100" s="28"/>
      <c r="L100" s="28"/>
      <c r="M100" s="63"/>
      <c r="N100" s="60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63"/>
      <c r="Z100" s="60"/>
      <c r="AA100" s="28"/>
      <c r="AB100" s="28">
        <f>Inicial!C76-2</f>
        <v>1</v>
      </c>
      <c r="AC100" s="28"/>
      <c r="AD100" s="28"/>
      <c r="AE100" s="28"/>
      <c r="AF100" s="28"/>
      <c r="AG100" s="28"/>
      <c r="AH100" s="28"/>
      <c r="AI100" s="28"/>
      <c r="AJ100" s="28"/>
      <c r="AK100" s="63"/>
      <c r="AL100" s="60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63"/>
      <c r="AX100" s="60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63"/>
      <c r="BJ100" s="60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63"/>
      <c r="BV100" s="60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63"/>
      <c r="CH100" s="60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63"/>
      <c r="CT100" s="60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63"/>
      <c r="DF100" s="60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63"/>
      <c r="DR100" s="60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63"/>
      <c r="ED100" s="60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63"/>
      <c r="EP100" s="60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63"/>
      <c r="FB100" s="60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63"/>
      <c r="FN100" s="29"/>
    </row>
    <row r="101" ht="14.25" customHeight="1">
      <c r="A101" s="90" t="s">
        <v>39</v>
      </c>
      <c r="B101" s="60"/>
      <c r="C101" s="28"/>
      <c r="D101" s="28">
        <f>Inicial!C77-2</f>
        <v>1</v>
      </c>
      <c r="E101" s="28"/>
      <c r="F101" s="28"/>
      <c r="G101" s="28"/>
      <c r="H101" s="28"/>
      <c r="I101" s="28"/>
      <c r="J101" s="28"/>
      <c r="K101" s="28"/>
      <c r="L101" s="28"/>
      <c r="M101" s="63"/>
      <c r="N101" s="60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63"/>
      <c r="Z101" s="60"/>
      <c r="AA101" s="28"/>
      <c r="AB101" s="28">
        <f>Inicial!C77-2</f>
        <v>1</v>
      </c>
      <c r="AC101" s="28"/>
      <c r="AD101" s="28"/>
      <c r="AE101" s="28"/>
      <c r="AF101" s="28"/>
      <c r="AG101" s="28"/>
      <c r="AH101" s="28"/>
      <c r="AI101" s="28"/>
      <c r="AJ101" s="28"/>
      <c r="AK101" s="63"/>
      <c r="AL101" s="60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63"/>
      <c r="AX101" s="60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63"/>
      <c r="BJ101" s="60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63"/>
      <c r="BV101" s="60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63"/>
      <c r="CH101" s="60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63"/>
      <c r="CT101" s="60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63"/>
      <c r="DF101" s="60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63"/>
      <c r="DR101" s="60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63"/>
      <c r="ED101" s="60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63"/>
      <c r="EP101" s="60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63"/>
      <c r="FB101" s="60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63"/>
      <c r="FN101" s="29" t="s">
        <v>78</v>
      </c>
    </row>
    <row r="102" ht="14.25" customHeight="1">
      <c r="A102" s="90" t="s">
        <v>40</v>
      </c>
      <c r="B102" s="79"/>
      <c r="C102" s="77"/>
      <c r="D102" s="28">
        <f>Inicial!C78-2</f>
        <v>1</v>
      </c>
      <c r="E102" s="77"/>
      <c r="F102" s="77"/>
      <c r="G102" s="77"/>
      <c r="H102" s="77"/>
      <c r="I102" s="77"/>
      <c r="J102" s="77"/>
      <c r="K102" s="77"/>
      <c r="L102" s="77"/>
      <c r="M102" s="80"/>
      <c r="N102" s="79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80"/>
      <c r="Z102" s="79"/>
      <c r="AA102" s="77"/>
      <c r="AB102" s="28">
        <f>Inicial!C78-2</f>
        <v>1</v>
      </c>
      <c r="AC102" s="77"/>
      <c r="AD102" s="77"/>
      <c r="AE102" s="77"/>
      <c r="AF102" s="77"/>
      <c r="AG102" s="77"/>
      <c r="AH102" s="77"/>
      <c r="AI102" s="77"/>
      <c r="AJ102" s="77"/>
      <c r="AK102" s="80"/>
      <c r="AL102" s="79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80"/>
      <c r="AX102" s="79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80"/>
      <c r="BJ102" s="79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80"/>
      <c r="BV102" s="79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80"/>
      <c r="CH102" s="79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80"/>
      <c r="CT102" s="79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80"/>
      <c r="DF102" s="79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80"/>
      <c r="DR102" s="79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80"/>
      <c r="ED102" s="79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80"/>
      <c r="EP102" s="79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80"/>
      <c r="FB102" s="79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80"/>
      <c r="FN102" s="29">
        <f>SUM(D99+N91+AB99)</f>
        <v>4</v>
      </c>
    </row>
    <row r="103" ht="14.25" customHeight="1">
      <c r="A103" s="99" t="s">
        <v>41</v>
      </c>
    </row>
    <row r="104" ht="14.25" customHeight="1">
      <c r="A104" s="38"/>
      <c r="B104" s="88" t="s">
        <v>10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7"/>
    </row>
    <row r="105" ht="14.25" customHeight="1">
      <c r="A105" s="91" t="s">
        <v>82</v>
      </c>
      <c r="B105" s="25" t="s">
        <v>19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5" t="s">
        <v>20</v>
      </c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5" t="s">
        <v>21</v>
      </c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5" t="s">
        <v>22</v>
      </c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5" t="s">
        <v>23</v>
      </c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5" t="s">
        <v>24</v>
      </c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5" t="s">
        <v>70</v>
      </c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7"/>
    </row>
    <row r="106" ht="14.25" customHeight="1">
      <c r="A106" s="92"/>
      <c r="B106" s="25" t="s">
        <v>44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7"/>
      <c r="N106" s="25" t="s">
        <v>45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7"/>
      <c r="Z106" s="25" t="s">
        <v>44</v>
      </c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7"/>
      <c r="AL106" s="25" t="s">
        <v>45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7"/>
      <c r="AX106" s="25" t="s">
        <v>44</v>
      </c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7"/>
      <c r="BJ106" s="25" t="s">
        <v>45</v>
      </c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7"/>
      <c r="BV106" s="25" t="s">
        <v>44</v>
      </c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7"/>
      <c r="CH106" s="25" t="s">
        <v>45</v>
      </c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7"/>
      <c r="CT106" s="25" t="s">
        <v>44</v>
      </c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7"/>
      <c r="DF106" s="25" t="s">
        <v>45</v>
      </c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7"/>
      <c r="DR106" s="25" t="s">
        <v>44</v>
      </c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7"/>
      <c r="ED106" s="25" t="s">
        <v>45</v>
      </c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7"/>
      <c r="EP106" s="25" t="s">
        <v>44</v>
      </c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7"/>
      <c r="FB106" s="25" t="s">
        <v>45</v>
      </c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7"/>
    </row>
    <row r="107" ht="14.25" customHeight="1">
      <c r="A107" s="92"/>
      <c r="B107" s="93" t="s">
        <v>71</v>
      </c>
      <c r="C107" s="93" t="s">
        <v>72</v>
      </c>
      <c r="D107" s="93" t="s">
        <v>73</v>
      </c>
      <c r="E107" s="93" t="s">
        <v>74</v>
      </c>
      <c r="F107" s="93" t="s">
        <v>75</v>
      </c>
      <c r="G107" s="93" t="s">
        <v>76</v>
      </c>
      <c r="H107" s="93" t="s">
        <v>71</v>
      </c>
      <c r="I107" s="93" t="s">
        <v>72</v>
      </c>
      <c r="J107" s="93" t="s">
        <v>73</v>
      </c>
      <c r="K107" s="93" t="s">
        <v>74</v>
      </c>
      <c r="L107" s="93" t="s">
        <v>75</v>
      </c>
      <c r="M107" s="93" t="s">
        <v>76</v>
      </c>
      <c r="N107" s="93" t="s">
        <v>71</v>
      </c>
      <c r="O107" s="93" t="s">
        <v>72</v>
      </c>
      <c r="P107" s="93" t="s">
        <v>73</v>
      </c>
      <c r="Q107" s="93" t="s">
        <v>74</v>
      </c>
      <c r="R107" s="93" t="s">
        <v>75</v>
      </c>
      <c r="S107" s="93" t="s">
        <v>76</v>
      </c>
      <c r="T107" s="93" t="s">
        <v>71</v>
      </c>
      <c r="U107" s="93" t="s">
        <v>72</v>
      </c>
      <c r="V107" s="93" t="s">
        <v>73</v>
      </c>
      <c r="W107" s="93" t="s">
        <v>74</v>
      </c>
      <c r="X107" s="93" t="s">
        <v>75</v>
      </c>
      <c r="Y107" s="93" t="s">
        <v>76</v>
      </c>
      <c r="Z107" s="93" t="s">
        <v>71</v>
      </c>
      <c r="AA107" s="93" t="s">
        <v>72</v>
      </c>
      <c r="AB107" s="93" t="s">
        <v>73</v>
      </c>
      <c r="AC107" s="93" t="s">
        <v>74</v>
      </c>
      <c r="AD107" s="93" t="s">
        <v>75</v>
      </c>
      <c r="AE107" s="93" t="s">
        <v>76</v>
      </c>
      <c r="AF107" s="93" t="s">
        <v>71</v>
      </c>
      <c r="AG107" s="93" t="s">
        <v>72</v>
      </c>
      <c r="AH107" s="93" t="s">
        <v>73</v>
      </c>
      <c r="AI107" s="93" t="s">
        <v>74</v>
      </c>
      <c r="AJ107" s="93" t="s">
        <v>75</v>
      </c>
      <c r="AK107" s="93" t="s">
        <v>76</v>
      </c>
      <c r="AL107" s="93" t="s">
        <v>71</v>
      </c>
      <c r="AM107" s="93" t="s">
        <v>72</v>
      </c>
      <c r="AN107" s="93" t="s">
        <v>73</v>
      </c>
      <c r="AO107" s="93" t="s">
        <v>74</v>
      </c>
      <c r="AP107" s="93" t="s">
        <v>75</v>
      </c>
      <c r="AQ107" s="93" t="s">
        <v>76</v>
      </c>
      <c r="AR107" s="93" t="s">
        <v>71</v>
      </c>
      <c r="AS107" s="93" t="s">
        <v>72</v>
      </c>
      <c r="AT107" s="93" t="s">
        <v>73</v>
      </c>
      <c r="AU107" s="93" t="s">
        <v>74</v>
      </c>
      <c r="AV107" s="93" t="s">
        <v>75</v>
      </c>
      <c r="AW107" s="93" t="s">
        <v>76</v>
      </c>
      <c r="AX107" s="93" t="s">
        <v>71</v>
      </c>
      <c r="AY107" s="93" t="s">
        <v>72</v>
      </c>
      <c r="AZ107" s="93" t="s">
        <v>73</v>
      </c>
      <c r="BA107" s="93" t="s">
        <v>74</v>
      </c>
      <c r="BB107" s="93" t="s">
        <v>75</v>
      </c>
      <c r="BC107" s="93" t="s">
        <v>76</v>
      </c>
      <c r="BD107" s="93" t="s">
        <v>71</v>
      </c>
      <c r="BE107" s="93" t="s">
        <v>72</v>
      </c>
      <c r="BF107" s="93" t="s">
        <v>73</v>
      </c>
      <c r="BG107" s="93" t="s">
        <v>74</v>
      </c>
      <c r="BH107" s="93" t="s">
        <v>75</v>
      </c>
      <c r="BI107" s="93" t="s">
        <v>76</v>
      </c>
      <c r="BJ107" s="93" t="s">
        <v>71</v>
      </c>
      <c r="BK107" s="93" t="s">
        <v>72</v>
      </c>
      <c r="BL107" s="93" t="s">
        <v>73</v>
      </c>
      <c r="BM107" s="93" t="s">
        <v>74</v>
      </c>
      <c r="BN107" s="93" t="s">
        <v>75</v>
      </c>
      <c r="BO107" s="93" t="s">
        <v>76</v>
      </c>
      <c r="BP107" s="93" t="s">
        <v>71</v>
      </c>
      <c r="BQ107" s="93" t="s">
        <v>72</v>
      </c>
      <c r="BR107" s="93" t="s">
        <v>73</v>
      </c>
      <c r="BS107" s="93" t="s">
        <v>74</v>
      </c>
      <c r="BT107" s="93" t="s">
        <v>75</v>
      </c>
      <c r="BU107" s="93" t="s">
        <v>76</v>
      </c>
      <c r="BV107" s="93" t="s">
        <v>71</v>
      </c>
      <c r="BW107" s="93" t="s">
        <v>72</v>
      </c>
      <c r="BX107" s="93" t="s">
        <v>73</v>
      </c>
      <c r="BY107" s="93" t="s">
        <v>74</v>
      </c>
      <c r="BZ107" s="93" t="s">
        <v>75</v>
      </c>
      <c r="CA107" s="93" t="s">
        <v>76</v>
      </c>
      <c r="CB107" s="93" t="s">
        <v>71</v>
      </c>
      <c r="CC107" s="93" t="s">
        <v>72</v>
      </c>
      <c r="CD107" s="93" t="s">
        <v>73</v>
      </c>
      <c r="CE107" s="93" t="s">
        <v>74</v>
      </c>
      <c r="CF107" s="93" t="s">
        <v>75</v>
      </c>
      <c r="CG107" s="93" t="s">
        <v>76</v>
      </c>
      <c r="CH107" s="93" t="s">
        <v>71</v>
      </c>
      <c r="CI107" s="93" t="s">
        <v>72</v>
      </c>
      <c r="CJ107" s="93" t="s">
        <v>73</v>
      </c>
      <c r="CK107" s="93" t="s">
        <v>74</v>
      </c>
      <c r="CL107" s="93" t="s">
        <v>75</v>
      </c>
      <c r="CM107" s="93" t="s">
        <v>76</v>
      </c>
      <c r="CN107" s="93" t="s">
        <v>71</v>
      </c>
      <c r="CO107" s="93" t="s">
        <v>72</v>
      </c>
      <c r="CP107" s="93" t="s">
        <v>73</v>
      </c>
      <c r="CQ107" s="93" t="s">
        <v>74</v>
      </c>
      <c r="CR107" s="93" t="s">
        <v>75</v>
      </c>
      <c r="CS107" s="93" t="s">
        <v>76</v>
      </c>
      <c r="CT107" s="93" t="s">
        <v>71</v>
      </c>
      <c r="CU107" s="93" t="s">
        <v>72</v>
      </c>
      <c r="CV107" s="93" t="s">
        <v>73</v>
      </c>
      <c r="CW107" s="93" t="s">
        <v>74</v>
      </c>
      <c r="CX107" s="93" t="s">
        <v>75</v>
      </c>
      <c r="CY107" s="93" t="s">
        <v>76</v>
      </c>
      <c r="CZ107" s="93" t="s">
        <v>71</v>
      </c>
      <c r="DA107" s="93" t="s">
        <v>72</v>
      </c>
      <c r="DB107" s="93" t="s">
        <v>73</v>
      </c>
      <c r="DC107" s="93" t="s">
        <v>74</v>
      </c>
      <c r="DD107" s="93" t="s">
        <v>75</v>
      </c>
      <c r="DE107" s="93" t="s">
        <v>76</v>
      </c>
      <c r="DF107" s="93" t="s">
        <v>71</v>
      </c>
      <c r="DG107" s="93" t="s">
        <v>72</v>
      </c>
      <c r="DH107" s="93" t="s">
        <v>73</v>
      </c>
      <c r="DI107" s="93" t="s">
        <v>74</v>
      </c>
      <c r="DJ107" s="93" t="s">
        <v>75</v>
      </c>
      <c r="DK107" s="93" t="s">
        <v>76</v>
      </c>
      <c r="DL107" s="93" t="s">
        <v>71</v>
      </c>
      <c r="DM107" s="93" t="s">
        <v>72</v>
      </c>
      <c r="DN107" s="93" t="s">
        <v>73</v>
      </c>
      <c r="DO107" s="93" t="s">
        <v>74</v>
      </c>
      <c r="DP107" s="93" t="s">
        <v>75</v>
      </c>
      <c r="DQ107" s="93" t="s">
        <v>76</v>
      </c>
      <c r="DR107" s="93" t="s">
        <v>71</v>
      </c>
      <c r="DS107" s="93" t="s">
        <v>72</v>
      </c>
      <c r="DT107" s="93" t="s">
        <v>73</v>
      </c>
      <c r="DU107" s="93" t="s">
        <v>74</v>
      </c>
      <c r="DV107" s="93" t="s">
        <v>75</v>
      </c>
      <c r="DW107" s="93" t="s">
        <v>76</v>
      </c>
      <c r="DX107" s="93" t="s">
        <v>71</v>
      </c>
      <c r="DY107" s="93" t="s">
        <v>72</v>
      </c>
      <c r="DZ107" s="93" t="s">
        <v>73</v>
      </c>
      <c r="EA107" s="93" t="s">
        <v>74</v>
      </c>
      <c r="EB107" s="93" t="s">
        <v>75</v>
      </c>
      <c r="EC107" s="93" t="s">
        <v>76</v>
      </c>
      <c r="ED107" s="93" t="s">
        <v>71</v>
      </c>
      <c r="EE107" s="93" t="s">
        <v>72</v>
      </c>
      <c r="EF107" s="93" t="s">
        <v>73</v>
      </c>
      <c r="EG107" s="93" t="s">
        <v>74</v>
      </c>
      <c r="EH107" s="93" t="s">
        <v>75</v>
      </c>
      <c r="EI107" s="93" t="s">
        <v>76</v>
      </c>
      <c r="EJ107" s="93" t="s">
        <v>71</v>
      </c>
      <c r="EK107" s="93" t="s">
        <v>72</v>
      </c>
      <c r="EL107" s="93" t="s">
        <v>73</v>
      </c>
      <c r="EM107" s="93" t="s">
        <v>74</v>
      </c>
      <c r="EN107" s="93" t="s">
        <v>75</v>
      </c>
      <c r="EO107" s="93" t="s">
        <v>76</v>
      </c>
      <c r="EP107" s="93" t="s">
        <v>71</v>
      </c>
      <c r="EQ107" s="93" t="s">
        <v>72</v>
      </c>
      <c r="ER107" s="93" t="s">
        <v>73</v>
      </c>
      <c r="ES107" s="93" t="s">
        <v>74</v>
      </c>
      <c r="ET107" s="93" t="s">
        <v>75</v>
      </c>
      <c r="EU107" s="93" t="s">
        <v>76</v>
      </c>
      <c r="EV107" s="93" t="s">
        <v>71</v>
      </c>
      <c r="EW107" s="93" t="s">
        <v>72</v>
      </c>
      <c r="EX107" s="93" t="s">
        <v>73</v>
      </c>
      <c r="EY107" s="93" t="s">
        <v>74</v>
      </c>
      <c r="EZ107" s="93" t="s">
        <v>75</v>
      </c>
      <c r="FA107" s="93" t="s">
        <v>76</v>
      </c>
      <c r="FB107" s="93" t="s">
        <v>71</v>
      </c>
      <c r="FC107" s="93" t="s">
        <v>72</v>
      </c>
      <c r="FD107" s="93" t="s">
        <v>73</v>
      </c>
      <c r="FE107" s="93" t="s">
        <v>74</v>
      </c>
      <c r="FF107" s="93" t="s">
        <v>75</v>
      </c>
      <c r="FG107" s="93" t="s">
        <v>76</v>
      </c>
      <c r="FH107" s="93" t="s">
        <v>71</v>
      </c>
      <c r="FI107" s="93" t="s">
        <v>72</v>
      </c>
      <c r="FJ107" s="93" t="s">
        <v>73</v>
      </c>
      <c r="FK107" s="93" t="s">
        <v>74</v>
      </c>
      <c r="FL107" s="93" t="s">
        <v>75</v>
      </c>
      <c r="FM107" s="93" t="s">
        <v>76</v>
      </c>
    </row>
    <row r="108" ht="14.25" customHeight="1">
      <c r="A108" s="92"/>
      <c r="B108" s="93" t="s">
        <v>77</v>
      </c>
      <c r="C108" s="93" t="s">
        <v>77</v>
      </c>
      <c r="D108" s="93" t="s">
        <v>77</v>
      </c>
      <c r="E108" s="93" t="s">
        <v>77</v>
      </c>
      <c r="F108" s="93" t="s">
        <v>77</v>
      </c>
      <c r="G108" s="93" t="s">
        <v>77</v>
      </c>
      <c r="H108" s="93" t="s">
        <v>77</v>
      </c>
      <c r="I108" s="93" t="s">
        <v>77</v>
      </c>
      <c r="J108" s="93" t="s">
        <v>77</v>
      </c>
      <c r="K108" s="93" t="s">
        <v>77</v>
      </c>
      <c r="L108" s="93" t="s">
        <v>77</v>
      </c>
      <c r="M108" s="93" t="s">
        <v>77</v>
      </c>
      <c r="N108" s="93" t="s">
        <v>77</v>
      </c>
      <c r="O108" s="93" t="s">
        <v>77</v>
      </c>
      <c r="P108" s="93" t="s">
        <v>77</v>
      </c>
      <c r="Q108" s="93" t="s">
        <v>77</v>
      </c>
      <c r="R108" s="93" t="s">
        <v>77</v>
      </c>
      <c r="S108" s="93" t="s">
        <v>77</v>
      </c>
      <c r="T108" s="93" t="s">
        <v>77</v>
      </c>
      <c r="U108" s="93" t="s">
        <v>77</v>
      </c>
      <c r="V108" s="93" t="s">
        <v>77</v>
      </c>
      <c r="W108" s="93" t="s">
        <v>77</v>
      </c>
      <c r="X108" s="93" t="s">
        <v>77</v>
      </c>
      <c r="Y108" s="93" t="s">
        <v>77</v>
      </c>
      <c r="Z108" s="93" t="s">
        <v>77</v>
      </c>
      <c r="AA108" s="93" t="s">
        <v>77</v>
      </c>
      <c r="AB108" s="93" t="s">
        <v>77</v>
      </c>
      <c r="AC108" s="93" t="s">
        <v>77</v>
      </c>
      <c r="AD108" s="93" t="s">
        <v>77</v>
      </c>
      <c r="AE108" s="93" t="s">
        <v>77</v>
      </c>
      <c r="AF108" s="93" t="s">
        <v>77</v>
      </c>
      <c r="AG108" s="93" t="s">
        <v>77</v>
      </c>
      <c r="AH108" s="93" t="s">
        <v>77</v>
      </c>
      <c r="AI108" s="93" t="s">
        <v>77</v>
      </c>
      <c r="AJ108" s="93" t="s">
        <v>77</v>
      </c>
      <c r="AK108" s="93" t="s">
        <v>77</v>
      </c>
      <c r="AL108" s="93" t="s">
        <v>77</v>
      </c>
      <c r="AM108" s="93" t="s">
        <v>77</v>
      </c>
      <c r="AN108" s="93" t="s">
        <v>77</v>
      </c>
      <c r="AO108" s="93" t="s">
        <v>77</v>
      </c>
      <c r="AP108" s="93" t="s">
        <v>77</v>
      </c>
      <c r="AQ108" s="93" t="s">
        <v>77</v>
      </c>
      <c r="AR108" s="93" t="s">
        <v>77</v>
      </c>
      <c r="AS108" s="93" t="s">
        <v>77</v>
      </c>
      <c r="AT108" s="93" t="s">
        <v>77</v>
      </c>
      <c r="AU108" s="93" t="s">
        <v>77</v>
      </c>
      <c r="AV108" s="93" t="s">
        <v>77</v>
      </c>
      <c r="AW108" s="93" t="s">
        <v>77</v>
      </c>
      <c r="AX108" s="93" t="s">
        <v>77</v>
      </c>
      <c r="AY108" s="93" t="s">
        <v>77</v>
      </c>
      <c r="AZ108" s="93" t="s">
        <v>77</v>
      </c>
      <c r="BA108" s="93" t="s">
        <v>77</v>
      </c>
      <c r="BB108" s="93" t="s">
        <v>77</v>
      </c>
      <c r="BC108" s="93" t="s">
        <v>77</v>
      </c>
      <c r="BD108" s="93" t="s">
        <v>77</v>
      </c>
      <c r="BE108" s="93" t="s">
        <v>77</v>
      </c>
      <c r="BF108" s="93" t="s">
        <v>77</v>
      </c>
      <c r="BG108" s="93" t="s">
        <v>77</v>
      </c>
      <c r="BH108" s="93" t="s">
        <v>77</v>
      </c>
      <c r="BI108" s="93" t="s">
        <v>77</v>
      </c>
      <c r="BJ108" s="93" t="s">
        <v>77</v>
      </c>
      <c r="BK108" s="93" t="s">
        <v>77</v>
      </c>
      <c r="BL108" s="93" t="s">
        <v>77</v>
      </c>
      <c r="BM108" s="93" t="s">
        <v>77</v>
      </c>
      <c r="BN108" s="93" t="s">
        <v>77</v>
      </c>
      <c r="BO108" s="93" t="s">
        <v>77</v>
      </c>
      <c r="BP108" s="93" t="s">
        <v>77</v>
      </c>
      <c r="BQ108" s="93" t="s">
        <v>77</v>
      </c>
      <c r="BR108" s="93" t="s">
        <v>77</v>
      </c>
      <c r="BS108" s="93" t="s">
        <v>77</v>
      </c>
      <c r="BT108" s="93" t="s">
        <v>77</v>
      </c>
      <c r="BU108" s="93" t="s">
        <v>77</v>
      </c>
      <c r="BV108" s="93" t="s">
        <v>77</v>
      </c>
      <c r="BW108" s="93" t="s">
        <v>77</v>
      </c>
      <c r="BX108" s="93" t="s">
        <v>77</v>
      </c>
      <c r="BY108" s="93" t="s">
        <v>77</v>
      </c>
      <c r="BZ108" s="93" t="s">
        <v>77</v>
      </c>
      <c r="CA108" s="93" t="s">
        <v>77</v>
      </c>
      <c r="CB108" s="93" t="s">
        <v>77</v>
      </c>
      <c r="CC108" s="93" t="s">
        <v>77</v>
      </c>
      <c r="CD108" s="93" t="s">
        <v>77</v>
      </c>
      <c r="CE108" s="93" t="s">
        <v>77</v>
      </c>
      <c r="CF108" s="93" t="s">
        <v>77</v>
      </c>
      <c r="CG108" s="93" t="s">
        <v>77</v>
      </c>
      <c r="CH108" s="93" t="s">
        <v>77</v>
      </c>
      <c r="CI108" s="93" t="s">
        <v>77</v>
      </c>
      <c r="CJ108" s="93" t="s">
        <v>77</v>
      </c>
      <c r="CK108" s="93" t="s">
        <v>77</v>
      </c>
      <c r="CL108" s="93" t="s">
        <v>77</v>
      </c>
      <c r="CM108" s="93" t="s">
        <v>77</v>
      </c>
      <c r="CN108" s="93" t="s">
        <v>77</v>
      </c>
      <c r="CO108" s="93" t="s">
        <v>77</v>
      </c>
      <c r="CP108" s="93" t="s">
        <v>77</v>
      </c>
      <c r="CQ108" s="93" t="s">
        <v>77</v>
      </c>
      <c r="CR108" s="93" t="s">
        <v>77</v>
      </c>
      <c r="CS108" s="93" t="s">
        <v>77</v>
      </c>
      <c r="CT108" s="93" t="s">
        <v>77</v>
      </c>
      <c r="CU108" s="93" t="s">
        <v>77</v>
      </c>
      <c r="CV108" s="93" t="s">
        <v>77</v>
      </c>
      <c r="CW108" s="93" t="s">
        <v>77</v>
      </c>
      <c r="CX108" s="93" t="s">
        <v>77</v>
      </c>
      <c r="CY108" s="93" t="s">
        <v>77</v>
      </c>
      <c r="CZ108" s="93" t="s">
        <v>77</v>
      </c>
      <c r="DA108" s="93" t="s">
        <v>77</v>
      </c>
      <c r="DB108" s="93" t="s">
        <v>77</v>
      </c>
      <c r="DC108" s="93" t="s">
        <v>77</v>
      </c>
      <c r="DD108" s="93" t="s">
        <v>77</v>
      </c>
      <c r="DE108" s="93" t="s">
        <v>77</v>
      </c>
      <c r="DF108" s="93" t="s">
        <v>77</v>
      </c>
      <c r="DG108" s="93" t="s">
        <v>77</v>
      </c>
      <c r="DH108" s="93" t="s">
        <v>77</v>
      </c>
      <c r="DI108" s="93" t="s">
        <v>77</v>
      </c>
      <c r="DJ108" s="93" t="s">
        <v>77</v>
      </c>
      <c r="DK108" s="93" t="s">
        <v>77</v>
      </c>
      <c r="DL108" s="93" t="s">
        <v>77</v>
      </c>
      <c r="DM108" s="93" t="s">
        <v>77</v>
      </c>
      <c r="DN108" s="93" t="s">
        <v>77</v>
      </c>
      <c r="DO108" s="93" t="s">
        <v>77</v>
      </c>
      <c r="DP108" s="93" t="s">
        <v>77</v>
      </c>
      <c r="DQ108" s="93" t="s">
        <v>77</v>
      </c>
      <c r="DR108" s="93" t="s">
        <v>77</v>
      </c>
      <c r="DS108" s="93" t="s">
        <v>77</v>
      </c>
      <c r="DT108" s="93" t="s">
        <v>77</v>
      </c>
      <c r="DU108" s="93" t="s">
        <v>77</v>
      </c>
      <c r="DV108" s="93" t="s">
        <v>77</v>
      </c>
      <c r="DW108" s="93" t="s">
        <v>77</v>
      </c>
      <c r="DX108" s="93" t="s">
        <v>77</v>
      </c>
      <c r="DY108" s="93" t="s">
        <v>77</v>
      </c>
      <c r="DZ108" s="93" t="s">
        <v>77</v>
      </c>
      <c r="EA108" s="93" t="s">
        <v>77</v>
      </c>
      <c r="EB108" s="93" t="s">
        <v>77</v>
      </c>
      <c r="EC108" s="93" t="s">
        <v>77</v>
      </c>
      <c r="ED108" s="93" t="s">
        <v>77</v>
      </c>
      <c r="EE108" s="93" t="s">
        <v>77</v>
      </c>
      <c r="EF108" s="93" t="s">
        <v>77</v>
      </c>
      <c r="EG108" s="93" t="s">
        <v>77</v>
      </c>
      <c r="EH108" s="93" t="s">
        <v>77</v>
      </c>
      <c r="EI108" s="93" t="s">
        <v>77</v>
      </c>
      <c r="EJ108" s="93" t="s">
        <v>77</v>
      </c>
      <c r="EK108" s="93" t="s">
        <v>77</v>
      </c>
      <c r="EL108" s="93" t="s">
        <v>77</v>
      </c>
      <c r="EM108" s="93" t="s">
        <v>77</v>
      </c>
      <c r="EN108" s="93" t="s">
        <v>77</v>
      </c>
      <c r="EO108" s="93" t="s">
        <v>77</v>
      </c>
      <c r="EP108" s="93" t="s">
        <v>77</v>
      </c>
      <c r="EQ108" s="93" t="s">
        <v>77</v>
      </c>
      <c r="ER108" s="93" t="s">
        <v>77</v>
      </c>
      <c r="ES108" s="93" t="s">
        <v>77</v>
      </c>
      <c r="ET108" s="93" t="s">
        <v>77</v>
      </c>
      <c r="EU108" s="93" t="s">
        <v>77</v>
      </c>
      <c r="EV108" s="93" t="s">
        <v>77</v>
      </c>
      <c r="EW108" s="93" t="s">
        <v>77</v>
      </c>
      <c r="EX108" s="93" t="s">
        <v>77</v>
      </c>
      <c r="EY108" s="93" t="s">
        <v>77</v>
      </c>
      <c r="EZ108" s="93" t="s">
        <v>77</v>
      </c>
      <c r="FA108" s="93" t="s">
        <v>77</v>
      </c>
      <c r="FB108" s="93" t="s">
        <v>77</v>
      </c>
      <c r="FC108" s="93" t="s">
        <v>77</v>
      </c>
      <c r="FD108" s="93" t="s">
        <v>77</v>
      </c>
      <c r="FE108" s="93" t="s">
        <v>77</v>
      </c>
      <c r="FF108" s="93" t="s">
        <v>77</v>
      </c>
      <c r="FG108" s="93" t="s">
        <v>77</v>
      </c>
      <c r="FH108" s="93" t="s">
        <v>77</v>
      </c>
      <c r="FI108" s="93" t="s">
        <v>77</v>
      </c>
      <c r="FJ108" s="93" t="s">
        <v>77</v>
      </c>
      <c r="FK108" s="93" t="s">
        <v>77</v>
      </c>
      <c r="FL108" s="93" t="s">
        <v>77</v>
      </c>
      <c r="FM108" s="93" t="s">
        <v>77</v>
      </c>
    </row>
    <row r="109" ht="14.25" customHeight="1">
      <c r="A109" s="94"/>
      <c r="B109" s="95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7"/>
      <c r="N109" s="95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7"/>
      <c r="Z109" s="95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7"/>
      <c r="AL109" s="95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7"/>
      <c r="AX109" s="95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7"/>
      <c r="BJ109" s="95"/>
      <c r="BK109" s="96"/>
      <c r="BL109" s="96"/>
      <c r="BM109" s="96"/>
      <c r="BN109" s="96"/>
      <c r="BO109" s="96"/>
      <c r="BP109" s="96"/>
      <c r="BQ109" s="96"/>
      <c r="BR109" s="96"/>
      <c r="BS109" s="96"/>
      <c r="BT109" s="96"/>
      <c r="BU109" s="97"/>
      <c r="BV109" s="95"/>
      <c r="BW109" s="96"/>
      <c r="BX109" s="96"/>
      <c r="BY109" s="96"/>
      <c r="BZ109" s="96"/>
      <c r="CA109" s="96"/>
      <c r="CB109" s="96"/>
      <c r="CC109" s="96"/>
      <c r="CD109" s="96"/>
      <c r="CE109" s="96"/>
      <c r="CF109" s="96"/>
      <c r="CG109" s="97"/>
      <c r="CH109" s="95"/>
      <c r="CI109" s="96"/>
      <c r="CJ109" s="96"/>
      <c r="CK109" s="96"/>
      <c r="CL109" s="96"/>
      <c r="CM109" s="96"/>
      <c r="CN109" s="96"/>
      <c r="CO109" s="96"/>
      <c r="CP109" s="96"/>
      <c r="CQ109" s="96"/>
      <c r="CR109" s="96"/>
      <c r="CS109" s="97"/>
      <c r="CT109" s="95"/>
      <c r="CU109" s="96"/>
      <c r="CV109" s="96"/>
      <c r="CW109" s="96"/>
      <c r="CX109" s="96"/>
      <c r="CY109" s="96"/>
      <c r="CZ109" s="96"/>
      <c r="DA109" s="96"/>
      <c r="DB109" s="96"/>
      <c r="DC109" s="96"/>
      <c r="DD109" s="96"/>
      <c r="DE109" s="97"/>
      <c r="DF109" s="95"/>
      <c r="DG109" s="96"/>
      <c r="DH109" s="96"/>
      <c r="DI109" s="96"/>
      <c r="DJ109" s="96"/>
      <c r="DK109" s="96"/>
      <c r="DL109" s="96"/>
      <c r="DM109" s="96"/>
      <c r="DN109" s="96"/>
      <c r="DO109" s="96"/>
      <c r="DP109" s="96"/>
      <c r="DQ109" s="97"/>
      <c r="DR109" s="95"/>
      <c r="DS109" s="96"/>
      <c r="DT109" s="96"/>
      <c r="DU109" s="96"/>
      <c r="DV109" s="96"/>
      <c r="DW109" s="96"/>
      <c r="DX109" s="96"/>
      <c r="DY109" s="96"/>
      <c r="DZ109" s="96"/>
      <c r="EA109" s="96"/>
      <c r="EB109" s="96"/>
      <c r="EC109" s="97"/>
      <c r="ED109" s="95"/>
      <c r="EE109" s="96"/>
      <c r="EF109" s="96"/>
      <c r="EG109" s="96"/>
      <c r="EH109" s="96"/>
      <c r="EI109" s="96"/>
      <c r="EJ109" s="96"/>
      <c r="EK109" s="96"/>
      <c r="EL109" s="96"/>
      <c r="EM109" s="96"/>
      <c r="EN109" s="96"/>
      <c r="EO109" s="97"/>
      <c r="EP109" s="95"/>
      <c r="EQ109" s="96"/>
      <c r="ER109" s="96"/>
      <c r="ES109" s="96"/>
      <c r="ET109" s="96"/>
      <c r="EU109" s="96"/>
      <c r="EV109" s="96"/>
      <c r="EW109" s="96"/>
      <c r="EX109" s="96"/>
      <c r="EY109" s="96"/>
      <c r="EZ109" s="96"/>
      <c r="FA109" s="97"/>
      <c r="FB109" s="95"/>
      <c r="FC109" s="96"/>
      <c r="FD109" s="96"/>
      <c r="FE109" s="96"/>
      <c r="FF109" s="96"/>
      <c r="FG109" s="96"/>
      <c r="FH109" s="96"/>
      <c r="FI109" s="96"/>
      <c r="FJ109" s="96"/>
      <c r="FK109" s="96"/>
      <c r="FL109" s="96"/>
      <c r="FM109" s="97"/>
    </row>
    <row r="110" ht="14.25" customHeight="1">
      <c r="A110" s="90" t="s">
        <v>27</v>
      </c>
      <c r="B110" s="60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63"/>
      <c r="N110" s="60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63"/>
      <c r="Z110" s="60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63"/>
      <c r="AL110" s="60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63"/>
      <c r="AX110" s="60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63"/>
      <c r="BJ110" s="60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63"/>
      <c r="BV110" s="60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63"/>
      <c r="CH110" s="60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63"/>
      <c r="CT110" s="60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63"/>
      <c r="DF110" s="60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63"/>
      <c r="DR110" s="60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63"/>
      <c r="ED110" s="60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63"/>
      <c r="EP110" s="60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63"/>
      <c r="FB110" s="60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63"/>
    </row>
    <row r="111" ht="14.25" customHeight="1">
      <c r="A111" s="90" t="s">
        <v>28</v>
      </c>
      <c r="B111" s="60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63"/>
      <c r="N111" s="60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63"/>
      <c r="Z111" s="60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63"/>
      <c r="AL111" s="60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63"/>
      <c r="AX111" s="60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63"/>
      <c r="BJ111" s="60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63"/>
      <c r="BV111" s="60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63"/>
      <c r="CH111" s="60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63"/>
      <c r="CT111" s="60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63"/>
      <c r="DF111" s="60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63"/>
      <c r="DR111" s="60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63"/>
      <c r="ED111" s="60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63"/>
      <c r="EP111" s="60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63"/>
      <c r="FB111" s="60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63"/>
    </row>
    <row r="112" ht="14.25" customHeight="1">
      <c r="A112" s="90" t="s">
        <v>29</v>
      </c>
      <c r="B112" s="60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63"/>
      <c r="N112" s="60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63"/>
      <c r="Z112" s="60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63"/>
      <c r="AL112" s="60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63"/>
      <c r="AX112" s="60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63"/>
      <c r="BJ112" s="60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63"/>
      <c r="BV112" s="60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63"/>
      <c r="CH112" s="60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63"/>
      <c r="CT112" s="60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63"/>
      <c r="DF112" s="60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63"/>
      <c r="DR112" s="60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63"/>
      <c r="ED112" s="60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63"/>
      <c r="EP112" s="60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63"/>
      <c r="FB112" s="60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63"/>
    </row>
    <row r="113" ht="14.25" customHeight="1">
      <c r="A113" s="90" t="s">
        <v>30</v>
      </c>
      <c r="B113" s="60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63"/>
      <c r="N113" s="60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63"/>
      <c r="Z113" s="60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63"/>
      <c r="AL113" s="60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63"/>
      <c r="AX113" s="60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63"/>
      <c r="BJ113" s="60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63"/>
      <c r="BV113" s="60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63"/>
      <c r="CH113" s="60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63"/>
      <c r="CT113" s="60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63"/>
      <c r="DF113" s="60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63"/>
      <c r="DR113" s="60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63"/>
      <c r="ED113" s="60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63"/>
      <c r="EP113" s="60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63"/>
      <c r="FB113" s="60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63"/>
    </row>
    <row r="114" ht="14.25" customHeight="1">
      <c r="A114" s="90" t="s">
        <v>31</v>
      </c>
      <c r="B114" s="60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63"/>
      <c r="N114" s="60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63"/>
      <c r="Z114" s="60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63"/>
      <c r="AL114" s="60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63"/>
      <c r="AX114" s="60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63"/>
      <c r="BJ114" s="60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63"/>
      <c r="BV114" s="60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63"/>
      <c r="CH114" s="60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63"/>
      <c r="CT114" s="60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63"/>
      <c r="DF114" s="60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63"/>
      <c r="DR114" s="60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63"/>
      <c r="ED114" s="60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63"/>
      <c r="EP114" s="60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63"/>
      <c r="FB114" s="60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63"/>
    </row>
    <row r="115" ht="14.25" customHeight="1">
      <c r="A115" s="90" t="s">
        <v>32</v>
      </c>
      <c r="B115" s="60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63"/>
      <c r="N115" s="60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63"/>
      <c r="Z115" s="60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63"/>
      <c r="AL115" s="60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63"/>
      <c r="AX115" s="60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63"/>
      <c r="BJ115" s="60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63"/>
      <c r="BV115" s="60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63"/>
      <c r="CH115" s="60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63"/>
      <c r="CT115" s="60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63"/>
      <c r="DF115" s="60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63"/>
      <c r="DR115" s="60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63"/>
      <c r="ED115" s="60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63"/>
      <c r="EP115" s="60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63"/>
      <c r="FB115" s="60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63"/>
    </row>
    <row r="116" ht="14.25" customHeight="1">
      <c r="A116" s="90" t="s">
        <v>33</v>
      </c>
      <c r="B116" s="60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63"/>
      <c r="N116" s="60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63"/>
      <c r="Z116" s="60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63"/>
      <c r="AL116" s="60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63"/>
      <c r="AX116" s="60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63"/>
      <c r="BJ116" s="60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63"/>
      <c r="BV116" s="60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63"/>
      <c r="CH116" s="60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63"/>
      <c r="CT116" s="60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63"/>
      <c r="DF116" s="60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63"/>
      <c r="DR116" s="60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63"/>
      <c r="ED116" s="60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63"/>
      <c r="EP116" s="60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63"/>
      <c r="FB116" s="60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63"/>
    </row>
    <row r="117" ht="14.25" customHeight="1">
      <c r="A117" s="90" t="s">
        <v>34</v>
      </c>
      <c r="B117" s="60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63"/>
      <c r="N117" s="60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63"/>
      <c r="Z117" s="60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63"/>
      <c r="AL117" s="60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63"/>
      <c r="AX117" s="60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63"/>
      <c r="BJ117" s="60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63"/>
      <c r="BV117" s="60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63"/>
      <c r="CH117" s="60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63"/>
      <c r="CT117" s="60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63"/>
      <c r="DF117" s="60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63"/>
      <c r="DR117" s="60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63"/>
      <c r="ED117" s="60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63"/>
      <c r="EP117" s="60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63"/>
      <c r="FB117" s="60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63"/>
    </row>
    <row r="118" ht="14.25" customHeight="1">
      <c r="A118" s="90" t="s">
        <v>35</v>
      </c>
      <c r="B118" s="60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63"/>
      <c r="N118" s="60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63"/>
      <c r="Z118" s="60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63"/>
      <c r="AL118" s="60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63"/>
      <c r="AX118" s="60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63"/>
      <c r="BJ118" s="60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63"/>
      <c r="BV118" s="60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63"/>
      <c r="CH118" s="60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63"/>
      <c r="CT118" s="60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63"/>
      <c r="DF118" s="60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63"/>
      <c r="DR118" s="60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63"/>
      <c r="ED118" s="60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63"/>
      <c r="EP118" s="60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63"/>
      <c r="FB118" s="60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63"/>
    </row>
    <row r="119" ht="14.25" customHeight="1">
      <c r="A119" s="90" t="s">
        <v>36</v>
      </c>
      <c r="B119" s="60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63"/>
      <c r="N119" s="60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63"/>
      <c r="Z119" s="60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63"/>
      <c r="AL119" s="60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63"/>
      <c r="AX119" s="60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63"/>
      <c r="BJ119" s="60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63"/>
      <c r="BV119" s="60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63"/>
      <c r="CH119" s="60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63"/>
      <c r="CT119" s="60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63"/>
      <c r="DF119" s="60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63"/>
      <c r="DR119" s="60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63"/>
      <c r="ED119" s="60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63"/>
      <c r="EP119" s="60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63"/>
      <c r="FB119" s="60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63"/>
      <c r="FN119" s="29"/>
    </row>
    <row r="120" ht="14.25" customHeight="1">
      <c r="A120" s="90" t="s">
        <v>37</v>
      </c>
      <c r="B120" s="60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63"/>
      <c r="N120" s="60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63"/>
      <c r="Z120" s="60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63"/>
      <c r="AL120" s="60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63"/>
      <c r="AX120" s="60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63"/>
      <c r="BJ120" s="60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63"/>
      <c r="BV120" s="60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63"/>
      <c r="CH120" s="60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63"/>
      <c r="CT120" s="60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63"/>
      <c r="DF120" s="60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63"/>
      <c r="DR120" s="60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63"/>
      <c r="ED120" s="60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63"/>
      <c r="EP120" s="60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63"/>
      <c r="FB120" s="60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63"/>
      <c r="FN120" s="29"/>
    </row>
    <row r="121" ht="14.25" customHeight="1">
      <c r="A121" s="90" t="s">
        <v>38</v>
      </c>
      <c r="B121" s="60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63"/>
      <c r="N121" s="60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63"/>
      <c r="Z121" s="60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63"/>
      <c r="AL121" s="60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63"/>
      <c r="AX121" s="60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63"/>
      <c r="BJ121" s="60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63"/>
      <c r="BV121" s="60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63"/>
      <c r="CH121" s="60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63"/>
      <c r="CT121" s="60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63"/>
      <c r="DF121" s="60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63"/>
      <c r="DR121" s="60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63"/>
      <c r="ED121" s="60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63"/>
      <c r="EP121" s="60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63"/>
      <c r="FB121" s="60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63"/>
      <c r="FN121" s="29"/>
    </row>
    <row r="122" ht="14.25" customHeight="1">
      <c r="A122" s="90" t="s">
        <v>39</v>
      </c>
      <c r="B122" s="60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63"/>
      <c r="N122" s="60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63"/>
      <c r="Z122" s="60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63"/>
      <c r="AL122" s="60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63"/>
      <c r="AX122" s="60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63"/>
      <c r="BJ122" s="60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63"/>
      <c r="BV122" s="60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63"/>
      <c r="CH122" s="60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63"/>
      <c r="CT122" s="60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63"/>
      <c r="DF122" s="60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63"/>
      <c r="DR122" s="60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63"/>
      <c r="ED122" s="60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63"/>
      <c r="EP122" s="60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63"/>
      <c r="FB122" s="60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63"/>
      <c r="FN122" s="29" t="s">
        <v>78</v>
      </c>
    </row>
    <row r="123" ht="14.25" customHeight="1">
      <c r="A123" s="90" t="s">
        <v>40</v>
      </c>
      <c r="B123" s="79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80"/>
      <c r="N123" s="79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80"/>
      <c r="Z123" s="79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80"/>
      <c r="AL123" s="79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80"/>
      <c r="AX123" s="79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80"/>
      <c r="BJ123" s="79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80"/>
      <c r="BV123" s="79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80"/>
      <c r="CH123" s="79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80"/>
      <c r="CT123" s="79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80"/>
      <c r="DF123" s="79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80"/>
      <c r="DR123" s="79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80"/>
      <c r="ED123" s="79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80"/>
      <c r="EP123" s="79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80"/>
      <c r="FB123" s="79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80"/>
      <c r="FN123" s="29">
        <v>0.0</v>
      </c>
    </row>
    <row r="124" ht="14.25" customHeight="1">
      <c r="A124" s="99" t="s">
        <v>41</v>
      </c>
    </row>
    <row r="125" ht="14.25" customHeight="1">
      <c r="A125" s="38"/>
      <c r="B125" s="88" t="s">
        <v>11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7"/>
    </row>
    <row r="126" ht="14.25" customHeight="1">
      <c r="A126" s="91" t="s">
        <v>83</v>
      </c>
      <c r="B126" s="25" t="s">
        <v>19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5" t="s">
        <v>20</v>
      </c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5" t="s">
        <v>21</v>
      </c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5" t="s">
        <v>22</v>
      </c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5" t="s">
        <v>23</v>
      </c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5" t="s">
        <v>24</v>
      </c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5" t="s">
        <v>70</v>
      </c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7"/>
    </row>
    <row r="127" ht="14.25" customHeight="1">
      <c r="A127" s="92"/>
      <c r="B127" s="25" t="s">
        <v>44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7"/>
      <c r="N127" s="25" t="s">
        <v>45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7"/>
      <c r="Z127" s="25" t="s">
        <v>44</v>
      </c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7"/>
      <c r="AL127" s="25" t="s">
        <v>45</v>
      </c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7"/>
      <c r="AX127" s="25" t="s">
        <v>44</v>
      </c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7"/>
      <c r="BJ127" s="25" t="s">
        <v>45</v>
      </c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7"/>
      <c r="BV127" s="25" t="s">
        <v>44</v>
      </c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7"/>
      <c r="CH127" s="25" t="s">
        <v>45</v>
      </c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7"/>
      <c r="CT127" s="25" t="s">
        <v>44</v>
      </c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7"/>
      <c r="DF127" s="25" t="s">
        <v>45</v>
      </c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7"/>
      <c r="DR127" s="25" t="s">
        <v>44</v>
      </c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7"/>
      <c r="ED127" s="25" t="s">
        <v>45</v>
      </c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7"/>
      <c r="EP127" s="25" t="s">
        <v>44</v>
      </c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7"/>
      <c r="FB127" s="25" t="s">
        <v>45</v>
      </c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7"/>
    </row>
    <row r="128" ht="14.25" customHeight="1">
      <c r="A128" s="92"/>
      <c r="B128" s="93" t="s">
        <v>71</v>
      </c>
      <c r="C128" s="93" t="s">
        <v>72</v>
      </c>
      <c r="D128" s="93" t="s">
        <v>73</v>
      </c>
      <c r="E128" s="93" t="s">
        <v>74</v>
      </c>
      <c r="F128" s="93" t="s">
        <v>75</v>
      </c>
      <c r="G128" s="93" t="s">
        <v>76</v>
      </c>
      <c r="H128" s="93" t="s">
        <v>71</v>
      </c>
      <c r="I128" s="93" t="s">
        <v>72</v>
      </c>
      <c r="J128" s="93" t="s">
        <v>73</v>
      </c>
      <c r="K128" s="93" t="s">
        <v>74</v>
      </c>
      <c r="L128" s="93" t="s">
        <v>75</v>
      </c>
      <c r="M128" s="93" t="s">
        <v>76</v>
      </c>
      <c r="N128" s="93" t="s">
        <v>71</v>
      </c>
      <c r="O128" s="93" t="s">
        <v>72</v>
      </c>
      <c r="P128" s="93" t="s">
        <v>73</v>
      </c>
      <c r="Q128" s="93" t="s">
        <v>74</v>
      </c>
      <c r="R128" s="93" t="s">
        <v>75</v>
      </c>
      <c r="S128" s="93" t="s">
        <v>76</v>
      </c>
      <c r="T128" s="93" t="s">
        <v>71</v>
      </c>
      <c r="U128" s="93" t="s">
        <v>72</v>
      </c>
      <c r="V128" s="93" t="s">
        <v>73</v>
      </c>
      <c r="W128" s="93" t="s">
        <v>74</v>
      </c>
      <c r="X128" s="93" t="s">
        <v>75</v>
      </c>
      <c r="Y128" s="93" t="s">
        <v>76</v>
      </c>
      <c r="Z128" s="93" t="s">
        <v>71</v>
      </c>
      <c r="AA128" s="93" t="s">
        <v>72</v>
      </c>
      <c r="AB128" s="93" t="s">
        <v>73</v>
      </c>
      <c r="AC128" s="93" t="s">
        <v>74</v>
      </c>
      <c r="AD128" s="93" t="s">
        <v>75</v>
      </c>
      <c r="AE128" s="93" t="s">
        <v>76</v>
      </c>
      <c r="AF128" s="93" t="s">
        <v>71</v>
      </c>
      <c r="AG128" s="93" t="s">
        <v>72</v>
      </c>
      <c r="AH128" s="93" t="s">
        <v>73</v>
      </c>
      <c r="AI128" s="93" t="s">
        <v>74</v>
      </c>
      <c r="AJ128" s="93" t="s">
        <v>75</v>
      </c>
      <c r="AK128" s="93" t="s">
        <v>76</v>
      </c>
      <c r="AL128" s="93" t="s">
        <v>71</v>
      </c>
      <c r="AM128" s="93" t="s">
        <v>72</v>
      </c>
      <c r="AN128" s="93" t="s">
        <v>73</v>
      </c>
      <c r="AO128" s="93" t="s">
        <v>74</v>
      </c>
      <c r="AP128" s="93" t="s">
        <v>75</v>
      </c>
      <c r="AQ128" s="93" t="s">
        <v>76</v>
      </c>
      <c r="AR128" s="93" t="s">
        <v>71</v>
      </c>
      <c r="AS128" s="93" t="s">
        <v>72</v>
      </c>
      <c r="AT128" s="93" t="s">
        <v>73</v>
      </c>
      <c r="AU128" s="93" t="s">
        <v>74</v>
      </c>
      <c r="AV128" s="93" t="s">
        <v>75</v>
      </c>
      <c r="AW128" s="93" t="s">
        <v>76</v>
      </c>
      <c r="AX128" s="93" t="s">
        <v>71</v>
      </c>
      <c r="AY128" s="93" t="s">
        <v>72</v>
      </c>
      <c r="AZ128" s="93" t="s">
        <v>73</v>
      </c>
      <c r="BA128" s="93" t="s">
        <v>74</v>
      </c>
      <c r="BB128" s="93" t="s">
        <v>75</v>
      </c>
      <c r="BC128" s="93" t="s">
        <v>76</v>
      </c>
      <c r="BD128" s="93" t="s">
        <v>71</v>
      </c>
      <c r="BE128" s="93" t="s">
        <v>72</v>
      </c>
      <c r="BF128" s="93" t="s">
        <v>73</v>
      </c>
      <c r="BG128" s="93" t="s">
        <v>74</v>
      </c>
      <c r="BH128" s="93" t="s">
        <v>75</v>
      </c>
      <c r="BI128" s="93" t="s">
        <v>76</v>
      </c>
      <c r="BJ128" s="93" t="s">
        <v>71</v>
      </c>
      <c r="BK128" s="93" t="s">
        <v>72</v>
      </c>
      <c r="BL128" s="93" t="s">
        <v>73</v>
      </c>
      <c r="BM128" s="93" t="s">
        <v>74</v>
      </c>
      <c r="BN128" s="93" t="s">
        <v>75</v>
      </c>
      <c r="BO128" s="93" t="s">
        <v>76</v>
      </c>
      <c r="BP128" s="93" t="s">
        <v>71</v>
      </c>
      <c r="BQ128" s="93" t="s">
        <v>72</v>
      </c>
      <c r="BR128" s="93" t="s">
        <v>73</v>
      </c>
      <c r="BS128" s="93" t="s">
        <v>74</v>
      </c>
      <c r="BT128" s="93" t="s">
        <v>75</v>
      </c>
      <c r="BU128" s="93" t="s">
        <v>76</v>
      </c>
      <c r="BV128" s="93" t="s">
        <v>71</v>
      </c>
      <c r="BW128" s="93" t="s">
        <v>72</v>
      </c>
      <c r="BX128" s="93" t="s">
        <v>73</v>
      </c>
      <c r="BY128" s="93" t="s">
        <v>74</v>
      </c>
      <c r="BZ128" s="93" t="s">
        <v>75</v>
      </c>
      <c r="CA128" s="93" t="s">
        <v>76</v>
      </c>
      <c r="CB128" s="93" t="s">
        <v>71</v>
      </c>
      <c r="CC128" s="93" t="s">
        <v>72</v>
      </c>
      <c r="CD128" s="93" t="s">
        <v>73</v>
      </c>
      <c r="CE128" s="93" t="s">
        <v>74</v>
      </c>
      <c r="CF128" s="93" t="s">
        <v>75</v>
      </c>
      <c r="CG128" s="93" t="s">
        <v>76</v>
      </c>
      <c r="CH128" s="93" t="s">
        <v>71</v>
      </c>
      <c r="CI128" s="93" t="s">
        <v>72</v>
      </c>
      <c r="CJ128" s="93" t="s">
        <v>73</v>
      </c>
      <c r="CK128" s="93" t="s">
        <v>74</v>
      </c>
      <c r="CL128" s="93" t="s">
        <v>75</v>
      </c>
      <c r="CM128" s="93" t="s">
        <v>76</v>
      </c>
      <c r="CN128" s="93" t="s">
        <v>71</v>
      </c>
      <c r="CO128" s="93" t="s">
        <v>72</v>
      </c>
      <c r="CP128" s="93" t="s">
        <v>73</v>
      </c>
      <c r="CQ128" s="93" t="s">
        <v>74</v>
      </c>
      <c r="CR128" s="93" t="s">
        <v>75</v>
      </c>
      <c r="CS128" s="93" t="s">
        <v>76</v>
      </c>
      <c r="CT128" s="93" t="s">
        <v>71</v>
      </c>
      <c r="CU128" s="93" t="s">
        <v>72</v>
      </c>
      <c r="CV128" s="93" t="s">
        <v>73</v>
      </c>
      <c r="CW128" s="93" t="s">
        <v>74</v>
      </c>
      <c r="CX128" s="93" t="s">
        <v>75</v>
      </c>
      <c r="CY128" s="93" t="s">
        <v>76</v>
      </c>
      <c r="CZ128" s="93" t="s">
        <v>71</v>
      </c>
      <c r="DA128" s="93" t="s">
        <v>72</v>
      </c>
      <c r="DB128" s="93" t="s">
        <v>73</v>
      </c>
      <c r="DC128" s="93" t="s">
        <v>74</v>
      </c>
      <c r="DD128" s="93" t="s">
        <v>75</v>
      </c>
      <c r="DE128" s="93" t="s">
        <v>76</v>
      </c>
      <c r="DF128" s="93" t="s">
        <v>71</v>
      </c>
      <c r="DG128" s="93" t="s">
        <v>72</v>
      </c>
      <c r="DH128" s="93" t="s">
        <v>73</v>
      </c>
      <c r="DI128" s="93" t="s">
        <v>74</v>
      </c>
      <c r="DJ128" s="93" t="s">
        <v>75</v>
      </c>
      <c r="DK128" s="93" t="s">
        <v>76</v>
      </c>
      <c r="DL128" s="93" t="s">
        <v>71</v>
      </c>
      <c r="DM128" s="93" t="s">
        <v>72</v>
      </c>
      <c r="DN128" s="93" t="s">
        <v>73</v>
      </c>
      <c r="DO128" s="93" t="s">
        <v>74</v>
      </c>
      <c r="DP128" s="93" t="s">
        <v>75</v>
      </c>
      <c r="DQ128" s="93" t="s">
        <v>76</v>
      </c>
      <c r="DR128" s="93" t="s">
        <v>71</v>
      </c>
      <c r="DS128" s="93" t="s">
        <v>72</v>
      </c>
      <c r="DT128" s="93" t="s">
        <v>73</v>
      </c>
      <c r="DU128" s="93" t="s">
        <v>74</v>
      </c>
      <c r="DV128" s="93" t="s">
        <v>75</v>
      </c>
      <c r="DW128" s="93" t="s">
        <v>76</v>
      </c>
      <c r="DX128" s="93" t="s">
        <v>71</v>
      </c>
      <c r="DY128" s="93" t="s">
        <v>72</v>
      </c>
      <c r="DZ128" s="93" t="s">
        <v>73</v>
      </c>
      <c r="EA128" s="93" t="s">
        <v>74</v>
      </c>
      <c r="EB128" s="93" t="s">
        <v>75</v>
      </c>
      <c r="EC128" s="93" t="s">
        <v>76</v>
      </c>
      <c r="ED128" s="93" t="s">
        <v>71</v>
      </c>
      <c r="EE128" s="93" t="s">
        <v>72</v>
      </c>
      <c r="EF128" s="93" t="s">
        <v>73</v>
      </c>
      <c r="EG128" s="93" t="s">
        <v>74</v>
      </c>
      <c r="EH128" s="93" t="s">
        <v>75</v>
      </c>
      <c r="EI128" s="93" t="s">
        <v>76</v>
      </c>
      <c r="EJ128" s="93" t="s">
        <v>71</v>
      </c>
      <c r="EK128" s="93" t="s">
        <v>72</v>
      </c>
      <c r="EL128" s="93" t="s">
        <v>73</v>
      </c>
      <c r="EM128" s="93" t="s">
        <v>74</v>
      </c>
      <c r="EN128" s="93" t="s">
        <v>75</v>
      </c>
      <c r="EO128" s="93" t="s">
        <v>76</v>
      </c>
      <c r="EP128" s="93" t="s">
        <v>71</v>
      </c>
      <c r="EQ128" s="93" t="s">
        <v>72</v>
      </c>
      <c r="ER128" s="93" t="s">
        <v>73</v>
      </c>
      <c r="ES128" s="93" t="s">
        <v>74</v>
      </c>
      <c r="ET128" s="93" t="s">
        <v>75</v>
      </c>
      <c r="EU128" s="93" t="s">
        <v>76</v>
      </c>
      <c r="EV128" s="93" t="s">
        <v>71</v>
      </c>
      <c r="EW128" s="93" t="s">
        <v>72</v>
      </c>
      <c r="EX128" s="93" t="s">
        <v>73</v>
      </c>
      <c r="EY128" s="93" t="s">
        <v>74</v>
      </c>
      <c r="EZ128" s="93" t="s">
        <v>75</v>
      </c>
      <c r="FA128" s="93" t="s">
        <v>76</v>
      </c>
      <c r="FB128" s="93" t="s">
        <v>71</v>
      </c>
      <c r="FC128" s="93" t="s">
        <v>72</v>
      </c>
      <c r="FD128" s="93" t="s">
        <v>73</v>
      </c>
      <c r="FE128" s="93" t="s">
        <v>74</v>
      </c>
      <c r="FF128" s="93" t="s">
        <v>75</v>
      </c>
      <c r="FG128" s="93" t="s">
        <v>76</v>
      </c>
      <c r="FH128" s="93" t="s">
        <v>71</v>
      </c>
      <c r="FI128" s="93" t="s">
        <v>72</v>
      </c>
      <c r="FJ128" s="93" t="s">
        <v>73</v>
      </c>
      <c r="FK128" s="93" t="s">
        <v>74</v>
      </c>
      <c r="FL128" s="93" t="s">
        <v>75</v>
      </c>
      <c r="FM128" s="93" t="s">
        <v>76</v>
      </c>
    </row>
    <row r="129" ht="14.25" customHeight="1">
      <c r="A129" s="92"/>
      <c r="B129" s="93" t="s">
        <v>77</v>
      </c>
      <c r="C129" s="93" t="s">
        <v>77</v>
      </c>
      <c r="D129" s="93" t="s">
        <v>77</v>
      </c>
      <c r="E129" s="93" t="s">
        <v>77</v>
      </c>
      <c r="F129" s="93" t="s">
        <v>77</v>
      </c>
      <c r="G129" s="93" t="s">
        <v>77</v>
      </c>
      <c r="H129" s="93" t="s">
        <v>77</v>
      </c>
      <c r="I129" s="93" t="s">
        <v>77</v>
      </c>
      <c r="J129" s="93" t="s">
        <v>77</v>
      </c>
      <c r="K129" s="93" t="s">
        <v>77</v>
      </c>
      <c r="L129" s="93" t="s">
        <v>77</v>
      </c>
      <c r="M129" s="93" t="s">
        <v>77</v>
      </c>
      <c r="N129" s="93" t="s">
        <v>77</v>
      </c>
      <c r="O129" s="93" t="s">
        <v>77</v>
      </c>
      <c r="P129" s="93" t="s">
        <v>77</v>
      </c>
      <c r="Q129" s="93" t="s">
        <v>77</v>
      </c>
      <c r="R129" s="93" t="s">
        <v>77</v>
      </c>
      <c r="S129" s="93" t="s">
        <v>77</v>
      </c>
      <c r="T129" s="93" t="s">
        <v>77</v>
      </c>
      <c r="U129" s="93" t="s">
        <v>77</v>
      </c>
      <c r="V129" s="93" t="s">
        <v>77</v>
      </c>
      <c r="W129" s="93" t="s">
        <v>77</v>
      </c>
      <c r="X129" s="93" t="s">
        <v>77</v>
      </c>
      <c r="Y129" s="93" t="s">
        <v>77</v>
      </c>
      <c r="Z129" s="93" t="s">
        <v>77</v>
      </c>
      <c r="AA129" s="93" t="s">
        <v>77</v>
      </c>
      <c r="AB129" s="93" t="s">
        <v>77</v>
      </c>
      <c r="AC129" s="93" t="s">
        <v>77</v>
      </c>
      <c r="AD129" s="93" t="s">
        <v>77</v>
      </c>
      <c r="AE129" s="93" t="s">
        <v>77</v>
      </c>
      <c r="AF129" s="93" t="s">
        <v>77</v>
      </c>
      <c r="AG129" s="93" t="s">
        <v>77</v>
      </c>
      <c r="AH129" s="93" t="s">
        <v>77</v>
      </c>
      <c r="AI129" s="93" t="s">
        <v>77</v>
      </c>
      <c r="AJ129" s="93" t="s">
        <v>77</v>
      </c>
      <c r="AK129" s="93" t="s">
        <v>77</v>
      </c>
      <c r="AL129" s="93" t="s">
        <v>77</v>
      </c>
      <c r="AM129" s="93" t="s">
        <v>77</v>
      </c>
      <c r="AN129" s="93" t="s">
        <v>77</v>
      </c>
      <c r="AO129" s="93" t="s">
        <v>77</v>
      </c>
      <c r="AP129" s="93" t="s">
        <v>77</v>
      </c>
      <c r="AQ129" s="93" t="s">
        <v>77</v>
      </c>
      <c r="AR129" s="93" t="s">
        <v>77</v>
      </c>
      <c r="AS129" s="93" t="s">
        <v>77</v>
      </c>
      <c r="AT129" s="93" t="s">
        <v>77</v>
      </c>
      <c r="AU129" s="93" t="s">
        <v>77</v>
      </c>
      <c r="AV129" s="93" t="s">
        <v>77</v>
      </c>
      <c r="AW129" s="93" t="s">
        <v>77</v>
      </c>
      <c r="AX129" s="93" t="s">
        <v>77</v>
      </c>
      <c r="AY129" s="93" t="s">
        <v>77</v>
      </c>
      <c r="AZ129" s="93" t="s">
        <v>77</v>
      </c>
      <c r="BA129" s="93" t="s">
        <v>77</v>
      </c>
      <c r="BB129" s="93" t="s">
        <v>77</v>
      </c>
      <c r="BC129" s="93" t="s">
        <v>77</v>
      </c>
      <c r="BD129" s="93" t="s">
        <v>77</v>
      </c>
      <c r="BE129" s="93" t="s">
        <v>77</v>
      </c>
      <c r="BF129" s="93" t="s">
        <v>77</v>
      </c>
      <c r="BG129" s="93" t="s">
        <v>77</v>
      </c>
      <c r="BH129" s="93" t="s">
        <v>77</v>
      </c>
      <c r="BI129" s="93" t="s">
        <v>77</v>
      </c>
      <c r="BJ129" s="93" t="s">
        <v>77</v>
      </c>
      <c r="BK129" s="93" t="s">
        <v>77</v>
      </c>
      <c r="BL129" s="93" t="s">
        <v>77</v>
      </c>
      <c r="BM129" s="93" t="s">
        <v>77</v>
      </c>
      <c r="BN129" s="93" t="s">
        <v>77</v>
      </c>
      <c r="BO129" s="93" t="s">
        <v>77</v>
      </c>
      <c r="BP129" s="93" t="s">
        <v>77</v>
      </c>
      <c r="BQ129" s="93" t="s">
        <v>77</v>
      </c>
      <c r="BR129" s="93" t="s">
        <v>77</v>
      </c>
      <c r="BS129" s="93" t="s">
        <v>77</v>
      </c>
      <c r="BT129" s="93" t="s">
        <v>77</v>
      </c>
      <c r="BU129" s="93" t="s">
        <v>77</v>
      </c>
      <c r="BV129" s="93" t="s">
        <v>77</v>
      </c>
      <c r="BW129" s="93" t="s">
        <v>77</v>
      </c>
      <c r="BX129" s="93" t="s">
        <v>77</v>
      </c>
      <c r="BY129" s="93" t="s">
        <v>77</v>
      </c>
      <c r="BZ129" s="93" t="s">
        <v>77</v>
      </c>
      <c r="CA129" s="93" t="s">
        <v>77</v>
      </c>
      <c r="CB129" s="93" t="s">
        <v>77</v>
      </c>
      <c r="CC129" s="93" t="s">
        <v>77</v>
      </c>
      <c r="CD129" s="93" t="s">
        <v>77</v>
      </c>
      <c r="CE129" s="93" t="s">
        <v>77</v>
      </c>
      <c r="CF129" s="93" t="s">
        <v>77</v>
      </c>
      <c r="CG129" s="93" t="s">
        <v>77</v>
      </c>
      <c r="CH129" s="93" t="s">
        <v>77</v>
      </c>
      <c r="CI129" s="93" t="s">
        <v>77</v>
      </c>
      <c r="CJ129" s="93" t="s">
        <v>77</v>
      </c>
      <c r="CK129" s="93" t="s">
        <v>77</v>
      </c>
      <c r="CL129" s="93" t="s">
        <v>77</v>
      </c>
      <c r="CM129" s="93" t="s">
        <v>77</v>
      </c>
      <c r="CN129" s="93" t="s">
        <v>77</v>
      </c>
      <c r="CO129" s="93" t="s">
        <v>77</v>
      </c>
      <c r="CP129" s="93" t="s">
        <v>77</v>
      </c>
      <c r="CQ129" s="93" t="s">
        <v>77</v>
      </c>
      <c r="CR129" s="93" t="s">
        <v>77</v>
      </c>
      <c r="CS129" s="93" t="s">
        <v>77</v>
      </c>
      <c r="CT129" s="93" t="s">
        <v>77</v>
      </c>
      <c r="CU129" s="93" t="s">
        <v>77</v>
      </c>
      <c r="CV129" s="93" t="s">
        <v>77</v>
      </c>
      <c r="CW129" s="93" t="s">
        <v>77</v>
      </c>
      <c r="CX129" s="93" t="s">
        <v>77</v>
      </c>
      <c r="CY129" s="93" t="s">
        <v>77</v>
      </c>
      <c r="CZ129" s="93" t="s">
        <v>77</v>
      </c>
      <c r="DA129" s="93" t="s">
        <v>77</v>
      </c>
      <c r="DB129" s="93" t="s">
        <v>77</v>
      </c>
      <c r="DC129" s="93" t="s">
        <v>77</v>
      </c>
      <c r="DD129" s="93" t="s">
        <v>77</v>
      </c>
      <c r="DE129" s="93" t="s">
        <v>77</v>
      </c>
      <c r="DF129" s="93" t="s">
        <v>77</v>
      </c>
      <c r="DG129" s="93" t="s">
        <v>77</v>
      </c>
      <c r="DH129" s="93" t="s">
        <v>77</v>
      </c>
      <c r="DI129" s="93" t="s">
        <v>77</v>
      </c>
      <c r="DJ129" s="93" t="s">
        <v>77</v>
      </c>
      <c r="DK129" s="93" t="s">
        <v>77</v>
      </c>
      <c r="DL129" s="93" t="s">
        <v>77</v>
      </c>
      <c r="DM129" s="93" t="s">
        <v>77</v>
      </c>
      <c r="DN129" s="93" t="s">
        <v>77</v>
      </c>
      <c r="DO129" s="93" t="s">
        <v>77</v>
      </c>
      <c r="DP129" s="93" t="s">
        <v>77</v>
      </c>
      <c r="DQ129" s="93" t="s">
        <v>77</v>
      </c>
      <c r="DR129" s="93" t="s">
        <v>77</v>
      </c>
      <c r="DS129" s="93" t="s">
        <v>77</v>
      </c>
      <c r="DT129" s="93" t="s">
        <v>77</v>
      </c>
      <c r="DU129" s="93" t="s">
        <v>77</v>
      </c>
      <c r="DV129" s="93" t="s">
        <v>77</v>
      </c>
      <c r="DW129" s="93" t="s">
        <v>77</v>
      </c>
      <c r="DX129" s="93" t="s">
        <v>77</v>
      </c>
      <c r="DY129" s="93" t="s">
        <v>77</v>
      </c>
      <c r="DZ129" s="93" t="s">
        <v>77</v>
      </c>
      <c r="EA129" s="93" t="s">
        <v>77</v>
      </c>
      <c r="EB129" s="93" t="s">
        <v>77</v>
      </c>
      <c r="EC129" s="93" t="s">
        <v>77</v>
      </c>
      <c r="ED129" s="93" t="s">
        <v>77</v>
      </c>
      <c r="EE129" s="93" t="s">
        <v>77</v>
      </c>
      <c r="EF129" s="93" t="s">
        <v>77</v>
      </c>
      <c r="EG129" s="93" t="s">
        <v>77</v>
      </c>
      <c r="EH129" s="93" t="s">
        <v>77</v>
      </c>
      <c r="EI129" s="93" t="s">
        <v>77</v>
      </c>
      <c r="EJ129" s="93" t="s">
        <v>77</v>
      </c>
      <c r="EK129" s="93" t="s">
        <v>77</v>
      </c>
      <c r="EL129" s="93" t="s">
        <v>77</v>
      </c>
      <c r="EM129" s="93" t="s">
        <v>77</v>
      </c>
      <c r="EN129" s="93" t="s">
        <v>77</v>
      </c>
      <c r="EO129" s="93" t="s">
        <v>77</v>
      </c>
      <c r="EP129" s="93" t="s">
        <v>77</v>
      </c>
      <c r="EQ129" s="93" t="s">
        <v>77</v>
      </c>
      <c r="ER129" s="93" t="s">
        <v>77</v>
      </c>
      <c r="ES129" s="93" t="s">
        <v>77</v>
      </c>
      <c r="ET129" s="93" t="s">
        <v>77</v>
      </c>
      <c r="EU129" s="93" t="s">
        <v>77</v>
      </c>
      <c r="EV129" s="93" t="s">
        <v>77</v>
      </c>
      <c r="EW129" s="93" t="s">
        <v>77</v>
      </c>
      <c r="EX129" s="93" t="s">
        <v>77</v>
      </c>
      <c r="EY129" s="93" t="s">
        <v>77</v>
      </c>
      <c r="EZ129" s="93" t="s">
        <v>77</v>
      </c>
      <c r="FA129" s="93" t="s">
        <v>77</v>
      </c>
      <c r="FB129" s="93" t="s">
        <v>77</v>
      </c>
      <c r="FC129" s="93" t="s">
        <v>77</v>
      </c>
      <c r="FD129" s="93" t="s">
        <v>77</v>
      </c>
      <c r="FE129" s="93" t="s">
        <v>77</v>
      </c>
      <c r="FF129" s="93" t="s">
        <v>77</v>
      </c>
      <c r="FG129" s="93" t="s">
        <v>77</v>
      </c>
      <c r="FH129" s="93" t="s">
        <v>77</v>
      </c>
      <c r="FI129" s="93" t="s">
        <v>77</v>
      </c>
      <c r="FJ129" s="93" t="s">
        <v>77</v>
      </c>
      <c r="FK129" s="93" t="s">
        <v>77</v>
      </c>
      <c r="FL129" s="93" t="s">
        <v>77</v>
      </c>
      <c r="FM129" s="93" t="s">
        <v>77</v>
      </c>
    </row>
    <row r="130" ht="14.25" customHeight="1">
      <c r="A130" s="94"/>
      <c r="B130" s="95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7"/>
      <c r="N130" s="95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7"/>
      <c r="Z130" s="95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7"/>
      <c r="AL130" s="95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7"/>
      <c r="AX130" s="95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7"/>
      <c r="BJ130" s="95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7"/>
      <c r="BV130" s="95"/>
      <c r="BW130" s="96"/>
      <c r="BX130" s="96"/>
      <c r="BY130" s="96"/>
      <c r="BZ130" s="96"/>
      <c r="CA130" s="96"/>
      <c r="CB130" s="96"/>
      <c r="CC130" s="96"/>
      <c r="CD130" s="96"/>
      <c r="CE130" s="96"/>
      <c r="CF130" s="96"/>
      <c r="CG130" s="97"/>
      <c r="CH130" s="95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7"/>
      <c r="CT130" s="95"/>
      <c r="CU130" s="96"/>
      <c r="CV130" s="96"/>
      <c r="CW130" s="96"/>
      <c r="CX130" s="96"/>
      <c r="CY130" s="96"/>
      <c r="CZ130" s="96"/>
      <c r="DA130" s="96"/>
      <c r="DB130" s="96"/>
      <c r="DC130" s="96"/>
      <c r="DD130" s="96"/>
      <c r="DE130" s="97"/>
      <c r="DF130" s="95"/>
      <c r="DG130" s="96"/>
      <c r="DH130" s="96"/>
      <c r="DI130" s="96"/>
      <c r="DJ130" s="96"/>
      <c r="DK130" s="96"/>
      <c r="DL130" s="96"/>
      <c r="DM130" s="96"/>
      <c r="DN130" s="96"/>
      <c r="DO130" s="96"/>
      <c r="DP130" s="96"/>
      <c r="DQ130" s="97"/>
      <c r="DR130" s="95"/>
      <c r="DS130" s="96"/>
      <c r="DT130" s="96"/>
      <c r="DU130" s="96"/>
      <c r="DV130" s="96"/>
      <c r="DW130" s="96"/>
      <c r="DX130" s="96"/>
      <c r="DY130" s="96"/>
      <c r="DZ130" s="96"/>
      <c r="EA130" s="96"/>
      <c r="EB130" s="96"/>
      <c r="EC130" s="97"/>
      <c r="ED130" s="95"/>
      <c r="EE130" s="96"/>
      <c r="EF130" s="96"/>
      <c r="EG130" s="96"/>
      <c r="EH130" s="96"/>
      <c r="EI130" s="96"/>
      <c r="EJ130" s="96"/>
      <c r="EK130" s="96"/>
      <c r="EL130" s="96"/>
      <c r="EM130" s="96"/>
      <c r="EN130" s="96"/>
      <c r="EO130" s="97"/>
      <c r="EP130" s="95"/>
      <c r="EQ130" s="96"/>
      <c r="ER130" s="96"/>
      <c r="ES130" s="96"/>
      <c r="ET130" s="96"/>
      <c r="EU130" s="96"/>
      <c r="EV130" s="96"/>
      <c r="EW130" s="96"/>
      <c r="EX130" s="96"/>
      <c r="EY130" s="96"/>
      <c r="EZ130" s="96"/>
      <c r="FA130" s="97"/>
      <c r="FB130" s="95"/>
      <c r="FC130" s="96"/>
      <c r="FD130" s="96"/>
      <c r="FE130" s="96"/>
      <c r="FF130" s="96"/>
      <c r="FG130" s="96"/>
      <c r="FH130" s="96"/>
      <c r="FI130" s="96"/>
      <c r="FJ130" s="96"/>
      <c r="FK130" s="96"/>
      <c r="FL130" s="96"/>
      <c r="FM130" s="97"/>
    </row>
    <row r="131" ht="14.25" customHeight="1">
      <c r="A131" s="90" t="s">
        <v>27</v>
      </c>
      <c r="B131" s="60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63"/>
      <c r="N131" s="60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63"/>
      <c r="Z131" s="60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63"/>
      <c r="AL131" s="60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63"/>
      <c r="AX131" s="60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63"/>
      <c r="BJ131" s="60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63"/>
      <c r="BV131" s="60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63"/>
      <c r="CH131" s="60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63"/>
      <c r="CT131" s="60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63"/>
      <c r="DF131" s="60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63"/>
      <c r="DR131" s="60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63"/>
      <c r="ED131" s="60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63"/>
      <c r="EP131" s="60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63"/>
      <c r="FB131" s="60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63"/>
    </row>
    <row r="132" ht="14.25" customHeight="1">
      <c r="A132" s="90" t="s">
        <v>28</v>
      </c>
      <c r="B132" s="60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63"/>
      <c r="N132" s="60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63"/>
      <c r="Z132" s="60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63"/>
      <c r="AL132" s="60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63"/>
      <c r="AX132" s="60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63"/>
      <c r="BJ132" s="60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63"/>
      <c r="BV132" s="60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63"/>
      <c r="CH132" s="60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63"/>
      <c r="CT132" s="60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63"/>
      <c r="DF132" s="60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63"/>
      <c r="DR132" s="60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63"/>
      <c r="ED132" s="60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63"/>
      <c r="EP132" s="60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63"/>
      <c r="FB132" s="60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63"/>
    </row>
    <row r="133" ht="14.25" customHeight="1">
      <c r="A133" s="90" t="s">
        <v>29</v>
      </c>
      <c r="B133" s="60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63"/>
      <c r="N133" s="60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63"/>
      <c r="Z133" s="60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63"/>
      <c r="AL133" s="60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63"/>
      <c r="AX133" s="60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63"/>
      <c r="BJ133" s="60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63"/>
      <c r="BV133" s="60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63"/>
      <c r="CH133" s="60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63"/>
      <c r="CT133" s="60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63"/>
      <c r="DF133" s="60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63"/>
      <c r="DR133" s="60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63"/>
      <c r="ED133" s="60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63"/>
      <c r="EP133" s="60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63"/>
      <c r="FB133" s="60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63"/>
    </row>
    <row r="134" ht="14.25" customHeight="1">
      <c r="A134" s="90" t="s">
        <v>30</v>
      </c>
      <c r="B134" s="60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63"/>
      <c r="N134" s="60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63"/>
      <c r="Z134" s="60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63"/>
      <c r="AL134" s="60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63"/>
      <c r="AX134" s="60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63"/>
      <c r="BJ134" s="60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63"/>
      <c r="BV134" s="60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63"/>
      <c r="CH134" s="60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63"/>
      <c r="CT134" s="60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63"/>
      <c r="DF134" s="60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63"/>
      <c r="DR134" s="60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63"/>
      <c r="ED134" s="60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63"/>
      <c r="EP134" s="60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63"/>
      <c r="FB134" s="60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63"/>
    </row>
    <row r="135" ht="14.25" customHeight="1">
      <c r="A135" s="90" t="s">
        <v>31</v>
      </c>
      <c r="B135" s="60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63"/>
      <c r="N135" s="60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63"/>
      <c r="Z135" s="60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63"/>
      <c r="AL135" s="60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63"/>
      <c r="AX135" s="60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63"/>
      <c r="BJ135" s="60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63"/>
      <c r="BV135" s="60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63"/>
      <c r="CH135" s="60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63"/>
      <c r="CT135" s="60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63"/>
      <c r="DF135" s="60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63"/>
      <c r="DR135" s="60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63"/>
      <c r="ED135" s="60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63"/>
      <c r="EP135" s="60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63"/>
      <c r="FB135" s="60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63"/>
    </row>
    <row r="136" ht="14.25" customHeight="1">
      <c r="A136" s="90" t="s">
        <v>32</v>
      </c>
      <c r="B136" s="60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63"/>
      <c r="N136" s="60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63"/>
      <c r="Z136" s="60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63"/>
      <c r="AL136" s="60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63"/>
      <c r="AX136" s="60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63"/>
      <c r="BJ136" s="60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63"/>
      <c r="BV136" s="60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63"/>
      <c r="CH136" s="60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63"/>
      <c r="CT136" s="60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63"/>
      <c r="DF136" s="60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63"/>
      <c r="DR136" s="60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63"/>
      <c r="ED136" s="60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63"/>
      <c r="EP136" s="60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63"/>
      <c r="FB136" s="60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63"/>
    </row>
    <row r="137" ht="14.25" customHeight="1">
      <c r="A137" s="90" t="s">
        <v>33</v>
      </c>
      <c r="B137" s="60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63"/>
      <c r="N137" s="60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63"/>
      <c r="Z137" s="60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63"/>
      <c r="AL137" s="60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63"/>
      <c r="AX137" s="60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63"/>
      <c r="BJ137" s="60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63"/>
      <c r="BV137" s="60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63"/>
      <c r="CH137" s="60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63"/>
      <c r="CT137" s="60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63"/>
      <c r="DF137" s="60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63"/>
      <c r="DR137" s="60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63"/>
      <c r="ED137" s="60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63"/>
      <c r="EP137" s="60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63"/>
      <c r="FB137" s="60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63"/>
    </row>
    <row r="138" ht="14.25" customHeight="1">
      <c r="A138" s="90" t="s">
        <v>34</v>
      </c>
      <c r="B138" s="60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63"/>
      <c r="N138" s="60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63"/>
      <c r="Z138" s="60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63"/>
      <c r="AL138" s="60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63"/>
      <c r="AX138" s="60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63"/>
      <c r="BJ138" s="60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63"/>
      <c r="BV138" s="60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63"/>
      <c r="CH138" s="60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63"/>
      <c r="CT138" s="60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63"/>
      <c r="DF138" s="60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63"/>
      <c r="DR138" s="60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63"/>
      <c r="ED138" s="60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63"/>
      <c r="EP138" s="60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63"/>
      <c r="FB138" s="60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63"/>
    </row>
    <row r="139" ht="14.25" customHeight="1">
      <c r="A139" s="90" t="s">
        <v>35</v>
      </c>
      <c r="B139" s="60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63"/>
      <c r="N139" s="60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63"/>
      <c r="Z139" s="60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63"/>
      <c r="AL139" s="60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63"/>
      <c r="AX139" s="60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63"/>
      <c r="BJ139" s="60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63"/>
      <c r="BV139" s="60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63"/>
      <c r="CH139" s="60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63"/>
      <c r="CT139" s="60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63"/>
      <c r="DF139" s="60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63"/>
      <c r="DR139" s="60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63"/>
      <c r="ED139" s="60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63"/>
      <c r="EP139" s="60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63"/>
      <c r="FB139" s="60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63"/>
    </row>
    <row r="140" ht="14.25" customHeight="1">
      <c r="A140" s="90" t="s">
        <v>36</v>
      </c>
      <c r="B140" s="60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63"/>
      <c r="N140" s="60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63"/>
      <c r="Z140" s="60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63"/>
      <c r="AL140" s="60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63"/>
      <c r="AX140" s="60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63"/>
      <c r="BJ140" s="60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63"/>
      <c r="BV140" s="60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63"/>
      <c r="CH140" s="60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63"/>
      <c r="CT140" s="60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63"/>
      <c r="DF140" s="60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63"/>
      <c r="DR140" s="60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63"/>
      <c r="ED140" s="60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63"/>
      <c r="EP140" s="60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63"/>
      <c r="FB140" s="60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63"/>
      <c r="FN140" s="29"/>
    </row>
    <row r="141" ht="14.25" customHeight="1">
      <c r="A141" s="90" t="s">
        <v>37</v>
      </c>
      <c r="B141" s="60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63"/>
      <c r="N141" s="60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63"/>
      <c r="Z141" s="60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63"/>
      <c r="AL141" s="60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63"/>
      <c r="AX141" s="60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63"/>
      <c r="BJ141" s="60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63"/>
      <c r="BV141" s="60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63"/>
      <c r="CH141" s="60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63"/>
      <c r="CT141" s="60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63"/>
      <c r="DF141" s="60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63"/>
      <c r="DR141" s="60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63"/>
      <c r="ED141" s="60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63"/>
      <c r="EP141" s="60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63"/>
      <c r="FB141" s="60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63"/>
      <c r="FN141" s="29"/>
    </row>
    <row r="142" ht="14.25" customHeight="1">
      <c r="A142" s="90" t="s">
        <v>38</v>
      </c>
      <c r="B142" s="60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63"/>
      <c r="N142" s="60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63"/>
      <c r="Z142" s="60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63"/>
      <c r="AL142" s="60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63"/>
      <c r="AX142" s="60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63"/>
      <c r="BJ142" s="60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63"/>
      <c r="BV142" s="60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63"/>
      <c r="CH142" s="60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63"/>
      <c r="CT142" s="60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63"/>
      <c r="DF142" s="60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63"/>
      <c r="DR142" s="60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63"/>
      <c r="ED142" s="60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63"/>
      <c r="EP142" s="60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63"/>
      <c r="FB142" s="60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63"/>
      <c r="FN142" s="29"/>
    </row>
    <row r="143" ht="14.25" customHeight="1">
      <c r="A143" s="90" t="s">
        <v>39</v>
      </c>
      <c r="B143" s="60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63"/>
      <c r="N143" s="60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63"/>
      <c r="Z143" s="60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63"/>
      <c r="AL143" s="60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63"/>
      <c r="AX143" s="60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63"/>
      <c r="BJ143" s="60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63"/>
      <c r="BV143" s="60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63"/>
      <c r="CH143" s="60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63"/>
      <c r="CT143" s="60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63"/>
      <c r="DF143" s="60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63"/>
      <c r="DR143" s="60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63"/>
      <c r="ED143" s="60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63"/>
      <c r="EP143" s="60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63"/>
      <c r="FB143" s="60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63"/>
      <c r="FN143" s="29" t="s">
        <v>78</v>
      </c>
    </row>
    <row r="144" ht="14.25" customHeight="1">
      <c r="A144" s="90" t="s">
        <v>40</v>
      </c>
      <c r="B144" s="79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80"/>
      <c r="N144" s="79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80"/>
      <c r="Z144" s="79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80"/>
      <c r="AL144" s="79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80"/>
      <c r="AX144" s="79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80"/>
      <c r="BJ144" s="79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80"/>
      <c r="BV144" s="79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80"/>
      <c r="CH144" s="79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80"/>
      <c r="CT144" s="79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80"/>
      <c r="DF144" s="79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80"/>
      <c r="DR144" s="79"/>
      <c r="DS144" s="77"/>
      <c r="DT144" s="77"/>
      <c r="DU144" s="77"/>
      <c r="DV144" s="77"/>
      <c r="DW144" s="77"/>
      <c r="DX144" s="77"/>
      <c r="DY144" s="77"/>
      <c r="DZ144" s="77"/>
      <c r="EA144" s="77"/>
      <c r="EB144" s="77"/>
      <c r="EC144" s="80"/>
      <c r="ED144" s="79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  <c r="EO144" s="80"/>
      <c r="EP144" s="79"/>
      <c r="EQ144" s="77"/>
      <c r="ER144" s="77"/>
      <c r="ES144" s="77"/>
      <c r="ET144" s="77"/>
      <c r="EU144" s="77"/>
      <c r="EV144" s="77"/>
      <c r="EW144" s="77"/>
      <c r="EX144" s="77"/>
      <c r="EY144" s="77"/>
      <c r="EZ144" s="77"/>
      <c r="FA144" s="80"/>
      <c r="FB144" s="79"/>
      <c r="FC144" s="77"/>
      <c r="FD144" s="77"/>
      <c r="FE144" s="77"/>
      <c r="FF144" s="77"/>
      <c r="FG144" s="77"/>
      <c r="FH144" s="77"/>
      <c r="FI144" s="77"/>
      <c r="FJ144" s="77"/>
      <c r="FK144" s="77"/>
      <c r="FL144" s="77"/>
      <c r="FM144" s="80"/>
      <c r="FN144" s="29">
        <f>0</f>
        <v>0</v>
      </c>
    </row>
    <row r="145" ht="14.25" customHeight="1">
      <c r="A145" s="90" t="s">
        <v>41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4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4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4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4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4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4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4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4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4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4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4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4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4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4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4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4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4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4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4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4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4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4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4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4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4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4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4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4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4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4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4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4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4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4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4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4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4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4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4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4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4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4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4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4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4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4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4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4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4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4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4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4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4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4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4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4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4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4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4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4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4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4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4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4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4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4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4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4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4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4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4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4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4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4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4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4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4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4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4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4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4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4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4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4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4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4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4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4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4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4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4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4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4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4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4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4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4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4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4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4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4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4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4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4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4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4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4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4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4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4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4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4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4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4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4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4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4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4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4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4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4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4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4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4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4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4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4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4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4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4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4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4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4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4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4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4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4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4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4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4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4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4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4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4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4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4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4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4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4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4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4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4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4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4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4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4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4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4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4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4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4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4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4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4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4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4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4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4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4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4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4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4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4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4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4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4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4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4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4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4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4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4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4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4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4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4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4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4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4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4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4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4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4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4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4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4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4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4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4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4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4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4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4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4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4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4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4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4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4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4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4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4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4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4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4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4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4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4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4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4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4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4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4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4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4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4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4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4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4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4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4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4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4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4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4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4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4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4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4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4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4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4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4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4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4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4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4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4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4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4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4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4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4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4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4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4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4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4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4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4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4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4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4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4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4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4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4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4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4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4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4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4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4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4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4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4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4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4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4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4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4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4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4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4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4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4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4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4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4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4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4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4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4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4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4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4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4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4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4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4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4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4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4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4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4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4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4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4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4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4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4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4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4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4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4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4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4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4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4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4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4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4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4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4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4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4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4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4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4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4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4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4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4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4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4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4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4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4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4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4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4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4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4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4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4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4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4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4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4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4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4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4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4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4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4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4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4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4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4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4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4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4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4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4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4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4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4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4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4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4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4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4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4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4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4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4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4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4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4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4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4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4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4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4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4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4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4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4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4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4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4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4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4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4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4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4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4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4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4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4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4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4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4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4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4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4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4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4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4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4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4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4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4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4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4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4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4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4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4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4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4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4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4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4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4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4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4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4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4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4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4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4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4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4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4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4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4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4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4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4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4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4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4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4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4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4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4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4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4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4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4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4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4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4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4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4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4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4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4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4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4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4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4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4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4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4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4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4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4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4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4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4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4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4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4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4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4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4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4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4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4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4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4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4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4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4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4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4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4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4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4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4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4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4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4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4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4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4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4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4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4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4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4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4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4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4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4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4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4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4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4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4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4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4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4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4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4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4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4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4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4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4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4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4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4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4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4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4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4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4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4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4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4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4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4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4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4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4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4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4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4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4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4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4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4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4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4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4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4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4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4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4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/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4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/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4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/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4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/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4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/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4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/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4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4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4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/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4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4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/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4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4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/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4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/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4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/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4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/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4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/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4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/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4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/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4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/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4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/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4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/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4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/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4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/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4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4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4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/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4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/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4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4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/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4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/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4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4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4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/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4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/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4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/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4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4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/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4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/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4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/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4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/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4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/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4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4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/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4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4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4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/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4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4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/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4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/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4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/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4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4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4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/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4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/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4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/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4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4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4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4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/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4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/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4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/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4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/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4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4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4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4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/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4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/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4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4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/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4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/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4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4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4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/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4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/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4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4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4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/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4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/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4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4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/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4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4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/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4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/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4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4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/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4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/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4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4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/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4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/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4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/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4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4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/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4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/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4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4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/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4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/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4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4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4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/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4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/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4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4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/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4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4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/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4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4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4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/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4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/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4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4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4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/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4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4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/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4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4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4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/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4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4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4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4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4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4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/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4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4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/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4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4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/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4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/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4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/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4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/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4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/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4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4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4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4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4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/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4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/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4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/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4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/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4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4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4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/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4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/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4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4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/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4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/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4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/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4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4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/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4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/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4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4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4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4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4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4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/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4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/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4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/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4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/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4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4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4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4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/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4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/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4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4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4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4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/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4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4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/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4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/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4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4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4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4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/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4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/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4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/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4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/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4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/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4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/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4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4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/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4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/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4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/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4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4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/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4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/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4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/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4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/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4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/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4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/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4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4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/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4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/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4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/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4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4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/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4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4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/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4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/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4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/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4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/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4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4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/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4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/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4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/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4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/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4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/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4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4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4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4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/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4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4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4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4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/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4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/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4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/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4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/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4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4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/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4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4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4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4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4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4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4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4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4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4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4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4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/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4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/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4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/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4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/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4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/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4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4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/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4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/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4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4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/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4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/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4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/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4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4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/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4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/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4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/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4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4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/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4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/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4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4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4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/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4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4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4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4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4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4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4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4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4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4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4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4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4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4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4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56">
    <mergeCell ref="B20:FM20"/>
    <mergeCell ref="B21:Y21"/>
    <mergeCell ref="Z21:AW21"/>
    <mergeCell ref="AX21:BU21"/>
    <mergeCell ref="AK2:AO2"/>
    <mergeCell ref="AR2:AV2"/>
    <mergeCell ref="B1:AW1"/>
    <mergeCell ref="BA1:CV1"/>
    <mergeCell ref="CZ1:DF1"/>
    <mergeCell ref="CZ2:DF2"/>
    <mergeCell ref="P2:T2"/>
    <mergeCell ref="W2:AA2"/>
    <mergeCell ref="AD2:AH2"/>
    <mergeCell ref="BH2:BL2"/>
    <mergeCell ref="BO2:BS2"/>
    <mergeCell ref="BV2:BZ2"/>
    <mergeCell ref="CC2:CG2"/>
    <mergeCell ref="CJ2:CN2"/>
    <mergeCell ref="CQ2:CU2"/>
    <mergeCell ref="BV21:CS21"/>
    <mergeCell ref="CT21:DQ21"/>
    <mergeCell ref="DR21:EO21"/>
    <mergeCell ref="EP21:FM21"/>
    <mergeCell ref="B22:M22"/>
    <mergeCell ref="N22:Y22"/>
    <mergeCell ref="BA2:BE2"/>
    <mergeCell ref="AX22:BI22"/>
    <mergeCell ref="BJ22:BU22"/>
    <mergeCell ref="BV22:CG22"/>
    <mergeCell ref="CH22:CS22"/>
    <mergeCell ref="CT22:DE22"/>
    <mergeCell ref="DF22:DQ22"/>
    <mergeCell ref="DR22:EC22"/>
    <mergeCell ref="ED22:EO22"/>
    <mergeCell ref="EP22:FA22"/>
    <mergeCell ref="FB22:FM22"/>
    <mergeCell ref="Z22:AK22"/>
    <mergeCell ref="AL22:AW22"/>
    <mergeCell ref="B42:Y42"/>
    <mergeCell ref="Z42:AW42"/>
    <mergeCell ref="B43:M43"/>
    <mergeCell ref="N43:Y43"/>
    <mergeCell ref="A21:A25"/>
    <mergeCell ref="A42:A46"/>
    <mergeCell ref="EP43:FA43"/>
    <mergeCell ref="FB43:FM43"/>
    <mergeCell ref="B41:FM41"/>
    <mergeCell ref="AX42:BU42"/>
    <mergeCell ref="BV42:CS42"/>
    <mergeCell ref="CT42:DQ42"/>
    <mergeCell ref="DR42:EO42"/>
    <mergeCell ref="EP42:FM42"/>
    <mergeCell ref="ED43:EO43"/>
    <mergeCell ref="DR63:EO63"/>
    <mergeCell ref="EP63:FM63"/>
    <mergeCell ref="DR64:EC64"/>
    <mergeCell ref="ED64:EO64"/>
    <mergeCell ref="EP64:FA64"/>
    <mergeCell ref="FB64:FM64"/>
    <mergeCell ref="B62:FM62"/>
    <mergeCell ref="B63:Y63"/>
    <mergeCell ref="Z63:AW63"/>
    <mergeCell ref="AX63:BU63"/>
    <mergeCell ref="BV63:CS63"/>
    <mergeCell ref="CT63:DQ63"/>
    <mergeCell ref="DF43:DQ43"/>
    <mergeCell ref="DR43:EC43"/>
    <mergeCell ref="Z43:AK43"/>
    <mergeCell ref="AL43:AW43"/>
    <mergeCell ref="AX43:BI43"/>
    <mergeCell ref="BJ43:BU43"/>
    <mergeCell ref="BV43:CG43"/>
    <mergeCell ref="CH43:CS43"/>
    <mergeCell ref="CT43:DE43"/>
    <mergeCell ref="Z64:AK64"/>
    <mergeCell ref="AL64:AW64"/>
    <mergeCell ref="AX64:BI64"/>
    <mergeCell ref="BJ64:BU64"/>
    <mergeCell ref="BV64:CG64"/>
    <mergeCell ref="CH64:CS64"/>
    <mergeCell ref="DR84:EO84"/>
    <mergeCell ref="EP84:FM84"/>
    <mergeCell ref="Z85:AK85"/>
    <mergeCell ref="AL85:AW85"/>
    <mergeCell ref="B126:Y126"/>
    <mergeCell ref="B127:M127"/>
    <mergeCell ref="N127:Y127"/>
    <mergeCell ref="A126:A130"/>
    <mergeCell ref="B64:M64"/>
    <mergeCell ref="N64:Y64"/>
    <mergeCell ref="B84:Y84"/>
    <mergeCell ref="B85:M85"/>
    <mergeCell ref="N85:Y85"/>
    <mergeCell ref="A63:A67"/>
    <mergeCell ref="A84:A88"/>
    <mergeCell ref="A105:A109"/>
    <mergeCell ref="CT127:DE127"/>
    <mergeCell ref="DF127:DQ127"/>
    <mergeCell ref="DR127:EC127"/>
    <mergeCell ref="ED127:EO127"/>
    <mergeCell ref="EP127:FA127"/>
    <mergeCell ref="FB127:FM127"/>
    <mergeCell ref="Z126:AW126"/>
    <mergeCell ref="Z127:AK127"/>
    <mergeCell ref="AL127:AW127"/>
    <mergeCell ref="AX127:BI127"/>
    <mergeCell ref="BJ127:BU127"/>
    <mergeCell ref="BV127:CG127"/>
    <mergeCell ref="CH127:CS127"/>
    <mergeCell ref="CT64:DE64"/>
    <mergeCell ref="DF64:DQ64"/>
    <mergeCell ref="B83:FM83"/>
    <mergeCell ref="Z84:AW84"/>
    <mergeCell ref="AX84:BU84"/>
    <mergeCell ref="BV84:CS84"/>
    <mergeCell ref="CT84:DQ84"/>
    <mergeCell ref="ED85:EO85"/>
    <mergeCell ref="EP85:FA85"/>
    <mergeCell ref="FB85:FM85"/>
    <mergeCell ref="B104:FM104"/>
    <mergeCell ref="Z105:AW105"/>
    <mergeCell ref="AX105:BU105"/>
    <mergeCell ref="BV105:CS105"/>
    <mergeCell ref="CT105:DQ105"/>
    <mergeCell ref="DR105:EO105"/>
    <mergeCell ref="EP105:FM105"/>
    <mergeCell ref="AX85:BI85"/>
    <mergeCell ref="BJ85:BU85"/>
    <mergeCell ref="BV85:CG85"/>
    <mergeCell ref="CH85:CS85"/>
    <mergeCell ref="CT85:DE85"/>
    <mergeCell ref="DF85:DQ85"/>
    <mergeCell ref="DR85:EC85"/>
    <mergeCell ref="B105:Y105"/>
    <mergeCell ref="B106:M106"/>
    <mergeCell ref="N106:Y106"/>
    <mergeCell ref="Z106:AK106"/>
    <mergeCell ref="AL106:AW106"/>
    <mergeCell ref="AX106:BI106"/>
    <mergeCell ref="BJ106:BU106"/>
    <mergeCell ref="BV106:CG106"/>
    <mergeCell ref="CH106:CS106"/>
    <mergeCell ref="CT106:DE106"/>
    <mergeCell ref="DF106:DQ106"/>
    <mergeCell ref="DR106:EC106"/>
    <mergeCell ref="ED106:EO106"/>
    <mergeCell ref="EP106:FA106"/>
    <mergeCell ref="FB106:FM106"/>
    <mergeCell ref="B125:FM125"/>
    <mergeCell ref="AX126:BU126"/>
    <mergeCell ref="BV126:CS126"/>
    <mergeCell ref="CT126:DQ126"/>
    <mergeCell ref="DR126:EO126"/>
    <mergeCell ref="EP126:FM126"/>
    <mergeCell ref="B2:F2"/>
    <mergeCell ref="I2:M2"/>
  </mergeCells>
  <conditionalFormatting sqref="BV4:BZ18 CC4:CG18 CQ4:CU18 BA4:BE18 BH4:BL18 BO4:BS18 CJ4:CN18">
    <cfRule type="cellIs" dxfId="0" priority="1" operator="lessThan">
      <formula>0</formula>
    </cfRule>
  </conditionalFormatting>
  <conditionalFormatting sqref="BV4:BZ18 CC4:CG18 CQ4:CU18 BA4:BE18 BH4:BL18 BO4:BS18 CJ4:CN18">
    <cfRule type="cellIs" dxfId="1" priority="2" operator="greaterThan">
      <formula>0</formula>
    </cfRule>
  </conditionalFormatting>
  <conditionalFormatting sqref="BV4:BZ18 CC4:CG18 CQ4:CU18 BA4:BE18 BH4:BL18 BO4:BS18 CJ4:CN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2.5"/>
    <col customWidth="1" min="64" max="64" width="2.38"/>
    <col customWidth="1" min="65" max="66" width="1.88"/>
    <col customWidth="1" min="67" max="67" width="2.38"/>
    <col customWidth="1" min="68" max="69" width="2.63"/>
    <col customWidth="1" min="70" max="70" width="2.13"/>
    <col customWidth="1" min="71" max="71" width="2.63"/>
    <col customWidth="1" min="72" max="72" width="2.25"/>
    <col customWidth="1" min="73" max="73" width="1.25"/>
    <col customWidth="1" min="74" max="74" width="2.5"/>
    <col customWidth="1" min="75" max="77" width="2.25"/>
    <col customWidth="1" min="78" max="78" width="2.63"/>
    <col customWidth="1" min="79" max="79" width="2.25"/>
    <col customWidth="1" min="80" max="80" width="1.25"/>
    <col customWidth="1" min="81" max="82" width="2.38"/>
    <col customWidth="1" min="83" max="84" width="2.25"/>
    <col customWidth="1" min="85" max="85" width="2.63"/>
    <col customWidth="1" min="86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4"/>
      <c r="B1" s="25" t="s">
        <v>17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7"/>
      <c r="AX1" s="28"/>
      <c r="AY1" s="28"/>
      <c r="AZ1" s="28"/>
      <c r="BA1" s="25" t="s">
        <v>18</v>
      </c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7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24"/>
      <c r="B2" s="89" t="s">
        <v>19</v>
      </c>
      <c r="C2" s="26"/>
      <c r="D2" s="26"/>
      <c r="E2" s="26"/>
      <c r="F2" s="27"/>
      <c r="G2" s="31"/>
      <c r="H2" s="31"/>
      <c r="I2" s="89" t="s">
        <v>20</v>
      </c>
      <c r="J2" s="26"/>
      <c r="K2" s="26"/>
      <c r="L2" s="26"/>
      <c r="M2" s="27"/>
      <c r="N2" s="31"/>
      <c r="O2" s="31"/>
      <c r="P2" s="89" t="s">
        <v>21</v>
      </c>
      <c r="Q2" s="26"/>
      <c r="R2" s="26"/>
      <c r="S2" s="26"/>
      <c r="T2" s="27"/>
      <c r="U2" s="31"/>
      <c r="V2" s="31"/>
      <c r="W2" s="89" t="s">
        <v>22</v>
      </c>
      <c r="X2" s="26"/>
      <c r="Y2" s="26"/>
      <c r="Z2" s="26"/>
      <c r="AA2" s="27"/>
      <c r="AB2" s="31"/>
      <c r="AC2" s="31"/>
      <c r="AD2" s="89" t="s">
        <v>23</v>
      </c>
      <c r="AE2" s="26"/>
      <c r="AF2" s="26"/>
      <c r="AG2" s="26"/>
      <c r="AH2" s="27"/>
      <c r="AI2" s="31"/>
      <c r="AJ2" s="31"/>
      <c r="AK2" s="89" t="s">
        <v>24</v>
      </c>
      <c r="AL2" s="26"/>
      <c r="AM2" s="26"/>
      <c r="AN2" s="26"/>
      <c r="AO2" s="27"/>
      <c r="AP2" s="31"/>
      <c r="AQ2" s="31"/>
      <c r="AR2" s="89" t="s">
        <v>25</v>
      </c>
      <c r="AS2" s="26"/>
      <c r="AT2" s="26"/>
      <c r="AU2" s="26"/>
      <c r="AV2" s="27"/>
      <c r="AW2" s="28"/>
      <c r="AX2" s="28"/>
      <c r="AY2" s="28"/>
      <c r="AZ2" s="28"/>
      <c r="BA2" s="32" t="s">
        <v>19</v>
      </c>
      <c r="BB2" s="26"/>
      <c r="BC2" s="26"/>
      <c r="BD2" s="26"/>
      <c r="BE2" s="33"/>
      <c r="BF2" s="28"/>
      <c r="BG2" s="28"/>
      <c r="BH2" s="32" t="s">
        <v>20</v>
      </c>
      <c r="BI2" s="26"/>
      <c r="BJ2" s="26"/>
      <c r="BK2" s="26"/>
      <c r="BL2" s="33"/>
      <c r="BM2" s="28"/>
      <c r="BN2" s="28"/>
      <c r="BO2" s="32" t="s">
        <v>21</v>
      </c>
      <c r="BP2" s="26"/>
      <c r="BQ2" s="26"/>
      <c r="BR2" s="26"/>
      <c r="BS2" s="33"/>
      <c r="BT2" s="28"/>
      <c r="BU2" s="28"/>
      <c r="BV2" s="32" t="s">
        <v>22</v>
      </c>
      <c r="BW2" s="26"/>
      <c r="BX2" s="26"/>
      <c r="BY2" s="26"/>
      <c r="BZ2" s="33"/>
      <c r="CA2" s="28"/>
      <c r="CB2" s="100" t="s">
        <v>23</v>
      </c>
      <c r="CC2" s="53"/>
      <c r="CD2" s="53"/>
      <c r="CE2" s="53"/>
      <c r="CF2" s="53"/>
      <c r="CG2" s="101"/>
      <c r="CH2" s="28"/>
      <c r="CI2" s="28"/>
      <c r="CJ2" s="32" t="s">
        <v>24</v>
      </c>
      <c r="CK2" s="26"/>
      <c r="CL2" s="26"/>
      <c r="CM2" s="26"/>
      <c r="CN2" s="33"/>
      <c r="CO2" s="28"/>
      <c r="CP2" s="28"/>
      <c r="CQ2" s="32" t="s">
        <v>25</v>
      </c>
      <c r="CR2" s="26"/>
      <c r="CS2" s="26"/>
      <c r="CT2" s="26"/>
      <c r="CU2" s="33"/>
      <c r="CV2" s="28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</row>
    <row r="3" ht="14.25" customHeight="1">
      <c r="A3" s="24" t="s">
        <v>26</v>
      </c>
      <c r="B3" s="37">
        <v>1.0</v>
      </c>
      <c r="C3" s="37">
        <v>2.0</v>
      </c>
      <c r="D3" s="37">
        <v>3.0</v>
      </c>
      <c r="E3" s="37">
        <v>4.0</v>
      </c>
      <c r="F3" s="37">
        <v>5.0</v>
      </c>
      <c r="G3" s="31"/>
      <c r="H3" s="31"/>
      <c r="I3" s="37">
        <v>1.0</v>
      </c>
      <c r="J3" s="37">
        <v>2.0</v>
      </c>
      <c r="K3" s="37">
        <v>3.0</v>
      </c>
      <c r="L3" s="37">
        <v>4.0</v>
      </c>
      <c r="M3" s="37">
        <v>5.0</v>
      </c>
      <c r="N3" s="31"/>
      <c r="O3" s="31"/>
      <c r="P3" s="37">
        <v>1.0</v>
      </c>
      <c r="Q3" s="37">
        <v>2.0</v>
      </c>
      <c r="R3" s="37">
        <v>3.0</v>
      </c>
      <c r="S3" s="37">
        <v>4.0</v>
      </c>
      <c r="T3" s="37">
        <v>5.0</v>
      </c>
      <c r="U3" s="31"/>
      <c r="V3" s="31"/>
      <c r="W3" s="37">
        <v>1.0</v>
      </c>
      <c r="X3" s="37">
        <v>2.0</v>
      </c>
      <c r="Y3" s="37">
        <v>3.0</v>
      </c>
      <c r="Z3" s="37">
        <v>4.0</v>
      </c>
      <c r="AA3" s="37">
        <v>5.0</v>
      </c>
      <c r="AB3" s="31"/>
      <c r="AC3" s="31"/>
      <c r="AD3" s="37">
        <v>1.0</v>
      </c>
      <c r="AE3" s="37">
        <v>2.0</v>
      </c>
      <c r="AF3" s="37">
        <v>3.0</v>
      </c>
      <c r="AG3" s="37">
        <v>4.0</v>
      </c>
      <c r="AH3" s="37">
        <v>5.0</v>
      </c>
      <c r="AI3" s="31"/>
      <c r="AJ3" s="31"/>
      <c r="AK3" s="37">
        <v>1.0</v>
      </c>
      <c r="AL3" s="37">
        <v>2.0</v>
      </c>
      <c r="AM3" s="37">
        <v>3.0</v>
      </c>
      <c r="AN3" s="37">
        <v>4.0</v>
      </c>
      <c r="AO3" s="37">
        <v>5.0</v>
      </c>
      <c r="AP3" s="31"/>
      <c r="AQ3" s="31"/>
      <c r="AR3" s="37">
        <v>1.0</v>
      </c>
      <c r="AS3" s="37">
        <v>2.0</v>
      </c>
      <c r="AT3" s="37">
        <v>3.0</v>
      </c>
      <c r="AU3" s="37">
        <v>4.0</v>
      </c>
      <c r="AV3" s="37">
        <v>5.0</v>
      </c>
      <c r="AW3" s="28"/>
      <c r="AX3" s="28"/>
      <c r="AY3" s="28"/>
      <c r="AZ3" s="28"/>
      <c r="BA3" s="35">
        <v>1.0</v>
      </c>
      <c r="BB3" s="35">
        <v>2.0</v>
      </c>
      <c r="BC3" s="35">
        <v>3.0</v>
      </c>
      <c r="BD3" s="35">
        <v>4.0</v>
      </c>
      <c r="BE3" s="35">
        <v>5.0</v>
      </c>
      <c r="BF3" s="28"/>
      <c r="BG3" s="28"/>
      <c r="BH3" s="35">
        <v>1.0</v>
      </c>
      <c r="BI3" s="35">
        <v>2.0</v>
      </c>
      <c r="BJ3" s="35">
        <v>3.0</v>
      </c>
      <c r="BK3" s="35">
        <v>4.0</v>
      </c>
      <c r="BL3" s="35">
        <v>5.0</v>
      </c>
      <c r="BM3" s="28"/>
      <c r="BN3" s="28"/>
      <c r="BO3" s="35">
        <v>1.0</v>
      </c>
      <c r="BP3" s="35">
        <v>2.0</v>
      </c>
      <c r="BQ3" s="35">
        <v>3.0</v>
      </c>
      <c r="BR3" s="35">
        <v>4.0</v>
      </c>
      <c r="BS3" s="35">
        <v>5.0</v>
      </c>
      <c r="BT3" s="28"/>
      <c r="BU3" s="28"/>
      <c r="BV3" s="35">
        <v>1.0</v>
      </c>
      <c r="BW3" s="35">
        <v>2.0</v>
      </c>
      <c r="BX3" s="35">
        <v>3.0</v>
      </c>
      <c r="BY3" s="35">
        <v>4.0</v>
      </c>
      <c r="BZ3" s="35">
        <v>5.0</v>
      </c>
      <c r="CA3" s="28"/>
      <c r="CB3" s="28"/>
      <c r="CC3" s="35">
        <v>1.0</v>
      </c>
      <c r="CD3" s="35">
        <v>2.0</v>
      </c>
      <c r="CE3" s="35">
        <v>3.0</v>
      </c>
      <c r="CF3" s="35">
        <v>4.0</v>
      </c>
      <c r="CG3" s="35">
        <v>5.0</v>
      </c>
      <c r="CH3" s="28"/>
      <c r="CI3" s="28"/>
      <c r="CJ3" s="35">
        <v>1.0</v>
      </c>
      <c r="CK3" s="35">
        <v>2.0</v>
      </c>
      <c r="CL3" s="35">
        <v>3.0</v>
      </c>
      <c r="CM3" s="35">
        <v>4.0</v>
      </c>
      <c r="CN3" s="35">
        <v>5.0</v>
      </c>
      <c r="CO3" s="28"/>
      <c r="CP3" s="28"/>
      <c r="CQ3" s="35">
        <v>1.0</v>
      </c>
      <c r="CR3" s="35">
        <v>2.0</v>
      </c>
      <c r="CS3" s="35">
        <v>3.0</v>
      </c>
      <c r="CT3" s="35">
        <v>4.0</v>
      </c>
      <c r="CU3" s="35">
        <v>5.0</v>
      </c>
      <c r="CV3" s="28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</row>
    <row r="4" ht="14.25" customHeight="1">
      <c r="A4" s="36" t="s">
        <v>27</v>
      </c>
      <c r="B4" s="37">
        <f t="array" ref="B4:B18">TRANSPOSE('DEPARTAMENTO INFO'!B9:P9)</f>
        <v>2</v>
      </c>
      <c r="C4" s="37">
        <f t="array" ref="C4:C18">TRANSPOSE('DEPARTAMENTO INFO'!B19:P19)</f>
        <v>2</v>
      </c>
      <c r="D4" s="37">
        <f t="array" ref="D4:D18">TRANSPOSE('DEPARTAMENTO INFO'!B29:P29)</f>
        <v>2</v>
      </c>
      <c r="E4" s="37">
        <f t="array" ref="E4:E18">TRANSPOSE('DEPARTAMENTO INFO'!B39:P39)</f>
        <v>2</v>
      </c>
      <c r="F4" s="37">
        <f t="array" ref="F4:F18">TRANSPOSE('DEPARTAMENTO INFO'!B49:P49)</f>
        <v>2</v>
      </c>
      <c r="G4" s="31"/>
      <c r="H4" s="31"/>
      <c r="I4" s="37">
        <f t="array" ref="I4:I18">TRANSPOSE('DEPARTAMENTO INFO'!B10:P10)</f>
        <v>4</v>
      </c>
      <c r="J4" s="37">
        <f t="array" ref="J4:J18">TRANSPOSE('DEPARTAMENTO INFO'!B20:P20)</f>
        <v>3</v>
      </c>
      <c r="K4" s="37">
        <f t="array" ref="K4:K18">TRANSPOSE('DEPARTAMENTO INFO'!B30:P30)</f>
        <v>3</v>
      </c>
      <c r="L4" s="37">
        <f t="array" ref="L4:L18">TRANSPOSE('DEPARTAMENTO INFO'!B40:P40)</f>
        <v>4</v>
      </c>
      <c r="M4" s="37">
        <f t="array" ref="M4:M18">TRANSPOSE('DEPARTAMENTO INFO'!B50:P50)</f>
        <v>4</v>
      </c>
      <c r="N4" s="31"/>
      <c r="O4" s="31"/>
      <c r="P4" s="37">
        <f t="array" ref="P4:P18">TRANSPOSE('DEPARTAMENTO INFO'!B11:P11)</f>
        <v>4</v>
      </c>
      <c r="Q4" s="37">
        <f t="array" ref="Q4:Q18">TRANSPOSE('DEPARTAMENTO INFO'!B21:P21)</f>
        <v>4</v>
      </c>
      <c r="R4" s="37">
        <f t="array" ref="R4:R18">TRANSPOSE('DEPARTAMENTO INFO'!B31:P31)</f>
        <v>5</v>
      </c>
      <c r="S4" s="37">
        <f t="array" ref="S4:S18">TRANSPOSE('DEPARTAMENTO INFO'!B41:P41)</f>
        <v>4</v>
      </c>
      <c r="T4" s="37">
        <f t="array" ref="T4:T18">TRANSPOSE('DEPARTAMENTO INFO'!B51:P51)</f>
        <v>4</v>
      </c>
      <c r="U4" s="31"/>
      <c r="V4" s="31"/>
      <c r="W4" s="37">
        <f t="array" ref="W4:W18">TRANSPOSE('DEPARTAMENTO INFO'!B12:P12)</f>
        <v>4</v>
      </c>
      <c r="X4" s="37">
        <f t="array" ref="X4:X18">TRANSPOSE('DEPARTAMENTO INFO'!B22:P22)</f>
        <v>4</v>
      </c>
      <c r="Y4" s="37">
        <f t="array" ref="Y4:Y18">TRANSPOSE('DEPARTAMENTO INFO'!B32:P32)</f>
        <v>4</v>
      </c>
      <c r="Z4" s="37">
        <f t="array" ref="Z4:Z18">TRANSPOSE('DEPARTAMENTO INFO'!B42:P42)</f>
        <v>3</v>
      </c>
      <c r="AA4" s="37">
        <f t="array" ref="AA4:AA18">TRANSPOSE('DEPARTAMENTO INFO'!B52:P52)</f>
        <v>4</v>
      </c>
      <c r="AB4" s="31"/>
      <c r="AC4" s="31"/>
      <c r="AD4" s="37">
        <f t="array" ref="AD4:AD18">TRANSPOSE('DEPARTAMENTO INFO'!B13:P13)</f>
        <v>2</v>
      </c>
      <c r="AE4" s="37">
        <f t="array" ref="AE4:AE18">TRANSPOSE('DEPARTAMENTO INFO'!B23:P23)</f>
        <v>2</v>
      </c>
      <c r="AF4" s="37">
        <f t="array" ref="AF4:AF18">TRANSPOSE('DEPARTAMENTO INFO'!B33:P33)</f>
        <v>2</v>
      </c>
      <c r="AG4" s="37">
        <f t="array" ref="AG4:AG18">TRANSPOSE('DEPARTAMENTO INFO'!B43:P43)</f>
        <v>2</v>
      </c>
      <c r="AH4" s="37">
        <f t="array" ref="AH4:AH18">TRANSPOSE('DEPARTAMENTO INFO'!B53:P53)</f>
        <v>2</v>
      </c>
      <c r="AI4" s="31"/>
      <c r="AJ4" s="31"/>
      <c r="AK4" s="37">
        <f t="array" ref="AK4:AK18">TRANSPOSE('DEPARTAMENTO INFO'!B14:P14)</f>
        <v>5</v>
      </c>
      <c r="AL4" s="37">
        <f t="array" ref="AL4:AL18">TRANSPOSE('DEPARTAMENTO INFO'!B24:P24)</f>
        <v>4</v>
      </c>
      <c r="AM4" s="37">
        <f t="array" ref="AM4:AM18">TRANSPOSE('DEPARTAMENTO INFO'!B34:P34)</f>
        <v>4</v>
      </c>
      <c r="AN4" s="37">
        <f t="array" ref="AN4:AN18">TRANSPOSE('DEPARTAMENTO INFO'!B44:P44)</f>
        <v>4</v>
      </c>
      <c r="AO4" s="37">
        <f t="array" ref="AO4:AO18">TRANSPOSE('DEPARTAMENTO INFO'!B54:P54)</f>
        <v>4</v>
      </c>
      <c r="AP4" s="31"/>
      <c r="AQ4" s="31"/>
      <c r="AR4" s="37">
        <f t="array" ref="AR4:AR18">TRANSPOSE('DEPARTAMENTO INFO'!B15:P15)</f>
        <v>2</v>
      </c>
      <c r="AS4" s="37">
        <f t="array" ref="AS4:AS18">TRANSPOSE('DEPARTAMENTO INFO'!B25:P25)</f>
        <v>2</v>
      </c>
      <c r="AT4" s="37">
        <f t="array" ref="AT4:AT18">TRANSPOSE('DEPARTAMENTO INFO'!B35:P35)</f>
        <v>2</v>
      </c>
      <c r="AU4" s="37">
        <f t="array" ref="AU4:AU18">TRANSPOSE('DEPARTAMENTO INFO'!B45:P45)</f>
        <v>2</v>
      </c>
      <c r="AV4" s="37">
        <f t="array" ref="AV4:AV18">TRANSPOSE('DEPARTAMENTO INFO'!B55:P55)</f>
        <v>2</v>
      </c>
      <c r="AW4" s="28"/>
      <c r="AX4" s="28"/>
      <c r="AY4" s="28"/>
      <c r="AZ4" s="28"/>
      <c r="BA4" s="28">
        <f t="shared" ref="BA4:BA18" si="1">B4-SUM(B25:I25)</f>
        <v>-1</v>
      </c>
      <c r="BB4" s="28">
        <f t="shared" ref="BB4:BB18" si="2">C4-SUM(B45:I45)</f>
        <v>-2</v>
      </c>
      <c r="BC4" s="28">
        <f t="shared" ref="BC4:BC18" si="3">D4-SUM(B64:I64)</f>
        <v>1</v>
      </c>
      <c r="BD4" s="28">
        <f t="shared" ref="BD4:BD18" si="4">E4-SUM(B83:I83)</f>
        <v>1</v>
      </c>
      <c r="BE4" s="28">
        <f t="shared" ref="BE4:BE18" si="5">F4-SUM(B102:I102)</f>
        <v>0</v>
      </c>
      <c r="BF4" s="28"/>
      <c r="BG4" s="28"/>
      <c r="BH4" s="28">
        <f t="shared" ref="BH4:BH18" si="6">I4-SUM(J25:Q25)</f>
        <v>2</v>
      </c>
      <c r="BI4" s="28">
        <f t="shared" ref="BI4:BI18" si="7">J4-SUM(J45:Q45)</f>
        <v>-1</v>
      </c>
      <c r="BJ4" s="28">
        <f t="shared" ref="BJ4:BJ18" si="8">K4-SUM(J64:Q64)</f>
        <v>1</v>
      </c>
      <c r="BK4" s="28">
        <f t="shared" ref="BK4:BK18" si="9">L4-SUM(J83:Q83)</f>
        <v>0</v>
      </c>
      <c r="BL4" s="28">
        <f t="shared" ref="BL4:BL18" si="10">M4-SUM(J102:Q102)</f>
        <v>0</v>
      </c>
      <c r="BM4" s="28"/>
      <c r="BN4" s="28"/>
      <c r="BO4" s="28">
        <f t="shared" ref="BO4:BO18" si="11">P4-SUM(R25:Y25)</f>
        <v>1</v>
      </c>
      <c r="BP4" s="28">
        <f t="shared" ref="BP4:BP18" si="12">Q4-SUM(R45:Y45)</f>
        <v>0</v>
      </c>
      <c r="BQ4" s="28">
        <f t="shared" ref="BQ4:BQ18" si="13">R4-SUM(R64:Y64)</f>
        <v>1</v>
      </c>
      <c r="BR4" s="28">
        <f t="shared" ref="BR4:BR18" si="14">S4-SUM(R83:Y83)</f>
        <v>0</v>
      </c>
      <c r="BS4" s="28">
        <f t="shared" ref="BS4:BS18" si="15">T4-SUM(R102:Y102)</f>
        <v>0</v>
      </c>
      <c r="BT4" s="28"/>
      <c r="BU4" s="28"/>
      <c r="BV4" s="28">
        <f t="shared" ref="BV4:BV18" si="16">W4-SUM(Z25:AG25)</f>
        <v>0</v>
      </c>
      <c r="BW4" s="28">
        <f t="shared" ref="BW4:BW18" si="17">X4-SUM(Z45:AG45)</f>
        <v>2</v>
      </c>
      <c r="BX4" s="28">
        <f t="shared" ref="BX4:BX18" si="18">Y4-SUM(Z64:AG64)</f>
        <v>0</v>
      </c>
      <c r="BY4" s="28">
        <f t="shared" ref="BY4:BY18" si="19">Z4-SUM(Z83:AG83)</f>
        <v>-1</v>
      </c>
      <c r="BZ4" s="28">
        <f t="shared" ref="BZ4:BZ18" si="20">AA4-SUM(Z102:AG102)</f>
        <v>0</v>
      </c>
      <c r="CA4" s="28"/>
      <c r="CB4" s="28"/>
      <c r="CC4" s="28">
        <f t="shared" ref="CC4:CC18" si="21">AD4-SUM(AH25:AO25)</f>
        <v>-2</v>
      </c>
      <c r="CD4" s="28">
        <f t="shared" ref="CD4:CD18" si="22">AE4-SUM(AH45:AO45)</f>
        <v>-2</v>
      </c>
      <c r="CE4" s="28">
        <f t="shared" ref="CE4:CE18" si="23">AF4-SUM(AH64:AO64)</f>
        <v>-1</v>
      </c>
      <c r="CF4" s="28">
        <f t="shared" ref="CF4:CF18" si="24">AG4-SUM(AH83:AO83)</f>
        <v>-1</v>
      </c>
      <c r="CG4" s="28">
        <f t="shared" ref="CG4:CG18" si="25">AH4-SUM(AH102:AO102)</f>
        <v>0</v>
      </c>
      <c r="CH4" s="28"/>
      <c r="CI4" s="28"/>
      <c r="CJ4" s="28">
        <f t="shared" ref="CJ4:CJ18" si="26">AK4-SUM(AP25:AW25)</f>
        <v>-1</v>
      </c>
      <c r="CK4" s="28">
        <f t="shared" ref="CK4:CK18" si="27">AL4-SUM(AP45:AW45)</f>
        <v>2</v>
      </c>
      <c r="CL4" s="28">
        <f t="shared" ref="CL4:CL18" si="28">AM4-SUM(AP64:AW64)</f>
        <v>0</v>
      </c>
      <c r="CM4" s="28">
        <f t="shared" ref="CM4:CM18" si="29">AN4-SUM(AP83:AW83)</f>
        <v>0</v>
      </c>
      <c r="CN4" s="28">
        <f t="shared" ref="CN4:CN18" si="30">AO4-SUM(AP102:AW102)</f>
        <v>0</v>
      </c>
      <c r="CO4" s="28"/>
      <c r="CP4" s="28"/>
      <c r="CQ4" s="28">
        <f t="shared" ref="CQ4:CQ18" si="31">AR4-SUM(AX25:BE25)</f>
        <v>-2</v>
      </c>
      <c r="CR4" s="28">
        <f t="shared" ref="CR4:CR18" si="32">AS4-SUM(AX45:BE45)</f>
        <v>-2</v>
      </c>
      <c r="CS4" s="28">
        <f t="shared" ref="CS4:CS18" si="33">AT4-SUM(AX64:BE64)</f>
        <v>-2</v>
      </c>
      <c r="CT4" s="28">
        <f t="shared" ref="CT4:CT18" si="34">AU4-SUM(AX83:BE83)</f>
        <v>-2</v>
      </c>
      <c r="CU4" s="28">
        <f t="shared" ref="CU4:CU18" si="35">AV4-SUM(AX102:BE102)</f>
        <v>-2</v>
      </c>
      <c r="CV4" s="28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36" t="s">
        <v>28</v>
      </c>
      <c r="B5" s="37">
        <v>4.0</v>
      </c>
      <c r="C5" s="37">
        <v>4.0</v>
      </c>
      <c r="D5" s="37">
        <v>4.0</v>
      </c>
      <c r="E5" s="37">
        <v>4.0</v>
      </c>
      <c r="F5" s="37">
        <v>4.0</v>
      </c>
      <c r="G5" s="31"/>
      <c r="H5" s="31"/>
      <c r="I5" s="37">
        <v>3.0</v>
      </c>
      <c r="J5" s="37">
        <v>4.0</v>
      </c>
      <c r="K5" s="37">
        <v>5.0</v>
      </c>
      <c r="L5" s="37">
        <v>4.0</v>
      </c>
      <c r="M5" s="37">
        <v>4.0</v>
      </c>
      <c r="N5" s="31"/>
      <c r="O5" s="31"/>
      <c r="P5" s="37">
        <v>4.0</v>
      </c>
      <c r="Q5" s="37">
        <v>4.0</v>
      </c>
      <c r="R5" s="37">
        <v>4.0</v>
      </c>
      <c r="S5" s="37">
        <v>4.0</v>
      </c>
      <c r="T5" s="37">
        <v>4.0</v>
      </c>
      <c r="U5" s="31"/>
      <c r="V5" s="31"/>
      <c r="W5" s="37">
        <v>4.0</v>
      </c>
      <c r="X5" s="37">
        <v>4.0</v>
      </c>
      <c r="Y5" s="37">
        <v>4.0</v>
      </c>
      <c r="Z5" s="37">
        <v>4.0</v>
      </c>
      <c r="AA5" s="37">
        <v>4.0</v>
      </c>
      <c r="AB5" s="31"/>
      <c r="AC5" s="31"/>
      <c r="AD5" s="37">
        <v>4.0</v>
      </c>
      <c r="AE5" s="37">
        <v>5.0</v>
      </c>
      <c r="AF5" s="37">
        <v>4.0</v>
      </c>
      <c r="AG5" s="37">
        <v>5.0</v>
      </c>
      <c r="AH5" s="37">
        <v>4.0</v>
      </c>
      <c r="AI5" s="31"/>
      <c r="AJ5" s="31"/>
      <c r="AK5" s="37">
        <v>3.0</v>
      </c>
      <c r="AL5" s="37">
        <v>4.0</v>
      </c>
      <c r="AM5" s="37">
        <v>4.0</v>
      </c>
      <c r="AN5" s="37">
        <v>5.0</v>
      </c>
      <c r="AO5" s="37">
        <v>4.0</v>
      </c>
      <c r="AP5" s="31"/>
      <c r="AQ5" s="31"/>
      <c r="AR5" s="37">
        <v>5.0</v>
      </c>
      <c r="AS5" s="37">
        <v>4.0</v>
      </c>
      <c r="AT5" s="37">
        <v>4.0</v>
      </c>
      <c r="AU5" s="37">
        <v>4.0</v>
      </c>
      <c r="AV5" s="37">
        <v>4.0</v>
      </c>
      <c r="AW5" s="28"/>
      <c r="AX5" s="28"/>
      <c r="AY5" s="28"/>
      <c r="AZ5" s="28"/>
      <c r="BA5" s="28">
        <f t="shared" si="1"/>
        <v>1</v>
      </c>
      <c r="BB5" s="28">
        <f t="shared" si="2"/>
        <v>0</v>
      </c>
      <c r="BC5" s="28">
        <f t="shared" si="3"/>
        <v>3</v>
      </c>
      <c r="BD5" s="28">
        <f t="shared" si="4"/>
        <v>3</v>
      </c>
      <c r="BE5" s="28">
        <f t="shared" si="5"/>
        <v>2</v>
      </c>
      <c r="BF5" s="28"/>
      <c r="BG5" s="28"/>
      <c r="BH5" s="28">
        <f t="shared" si="6"/>
        <v>1</v>
      </c>
      <c r="BI5" s="28">
        <f t="shared" si="7"/>
        <v>0</v>
      </c>
      <c r="BJ5" s="28">
        <f t="shared" si="8"/>
        <v>3</v>
      </c>
      <c r="BK5" s="28">
        <f t="shared" si="9"/>
        <v>0</v>
      </c>
      <c r="BL5" s="28">
        <f t="shared" si="10"/>
        <v>0</v>
      </c>
      <c r="BM5" s="28"/>
      <c r="BN5" s="28"/>
      <c r="BO5" s="28">
        <f t="shared" si="11"/>
        <v>1</v>
      </c>
      <c r="BP5" s="28">
        <f t="shared" si="12"/>
        <v>0</v>
      </c>
      <c r="BQ5" s="28">
        <f t="shared" si="13"/>
        <v>0</v>
      </c>
      <c r="BR5" s="28">
        <f t="shared" si="14"/>
        <v>0</v>
      </c>
      <c r="BS5" s="28">
        <f t="shared" si="15"/>
        <v>0</v>
      </c>
      <c r="BT5" s="28"/>
      <c r="BU5" s="28"/>
      <c r="BV5" s="28">
        <f t="shared" si="16"/>
        <v>0</v>
      </c>
      <c r="BW5" s="28">
        <f t="shared" si="17"/>
        <v>2</v>
      </c>
      <c r="BX5" s="28">
        <f t="shared" si="18"/>
        <v>0</v>
      </c>
      <c r="BY5" s="28">
        <f t="shared" si="19"/>
        <v>0</v>
      </c>
      <c r="BZ5" s="28">
        <f t="shared" si="20"/>
        <v>0</v>
      </c>
      <c r="CA5" s="28"/>
      <c r="CB5" s="28"/>
      <c r="CC5" s="28">
        <f t="shared" si="21"/>
        <v>0</v>
      </c>
      <c r="CD5" s="28">
        <f t="shared" si="22"/>
        <v>1</v>
      </c>
      <c r="CE5" s="28">
        <f t="shared" si="23"/>
        <v>1</v>
      </c>
      <c r="CF5" s="28">
        <f t="shared" si="24"/>
        <v>2</v>
      </c>
      <c r="CG5" s="28">
        <f t="shared" si="25"/>
        <v>2</v>
      </c>
      <c r="CH5" s="28"/>
      <c r="CI5" s="28"/>
      <c r="CJ5" s="28">
        <f t="shared" si="26"/>
        <v>-3</v>
      </c>
      <c r="CK5" s="28">
        <f t="shared" si="27"/>
        <v>2</v>
      </c>
      <c r="CL5" s="28">
        <f t="shared" si="28"/>
        <v>0</v>
      </c>
      <c r="CM5" s="28">
        <f t="shared" si="29"/>
        <v>1</v>
      </c>
      <c r="CN5" s="28">
        <f t="shared" si="30"/>
        <v>0</v>
      </c>
      <c r="CO5" s="28"/>
      <c r="CP5" s="28"/>
      <c r="CQ5" s="28">
        <f t="shared" si="31"/>
        <v>1</v>
      </c>
      <c r="CR5" s="28">
        <f t="shared" si="32"/>
        <v>0</v>
      </c>
      <c r="CS5" s="28">
        <f t="shared" si="33"/>
        <v>0</v>
      </c>
      <c r="CT5" s="28">
        <f t="shared" si="34"/>
        <v>0</v>
      </c>
      <c r="CU5" s="28">
        <f t="shared" si="35"/>
        <v>0</v>
      </c>
      <c r="CV5" s="28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36" t="s">
        <v>29</v>
      </c>
      <c r="B6" s="37">
        <v>4.0</v>
      </c>
      <c r="C6" s="37">
        <v>4.0</v>
      </c>
      <c r="D6" s="37">
        <v>3.0</v>
      </c>
      <c r="E6" s="37">
        <v>4.0</v>
      </c>
      <c r="F6" s="37">
        <v>4.0</v>
      </c>
      <c r="G6" s="31"/>
      <c r="H6" s="31"/>
      <c r="I6" s="37">
        <v>7.0</v>
      </c>
      <c r="J6" s="37">
        <v>5.0</v>
      </c>
      <c r="K6" s="37">
        <v>6.0</v>
      </c>
      <c r="L6" s="37">
        <v>6.0</v>
      </c>
      <c r="M6" s="37">
        <v>7.0</v>
      </c>
      <c r="N6" s="31"/>
      <c r="O6" s="31"/>
      <c r="P6" s="37">
        <v>4.0</v>
      </c>
      <c r="Q6" s="37">
        <v>4.0</v>
      </c>
      <c r="R6" s="37">
        <v>4.0</v>
      </c>
      <c r="S6" s="37">
        <v>4.0</v>
      </c>
      <c r="T6" s="37">
        <v>4.0</v>
      </c>
      <c r="U6" s="31"/>
      <c r="V6" s="31"/>
      <c r="W6" s="37">
        <v>6.0</v>
      </c>
      <c r="X6" s="37">
        <v>6.0</v>
      </c>
      <c r="Y6" s="37">
        <v>7.0</v>
      </c>
      <c r="Z6" s="37">
        <v>6.0</v>
      </c>
      <c r="AA6" s="37">
        <v>6.0</v>
      </c>
      <c r="AB6" s="31"/>
      <c r="AC6" s="31"/>
      <c r="AD6" s="37">
        <v>7.0</v>
      </c>
      <c r="AE6" s="37">
        <v>6.0</v>
      </c>
      <c r="AF6" s="37">
        <v>6.0</v>
      </c>
      <c r="AG6" s="37">
        <v>7.0</v>
      </c>
      <c r="AH6" s="37">
        <v>6.0</v>
      </c>
      <c r="AI6" s="31"/>
      <c r="AJ6" s="31"/>
      <c r="AK6" s="37">
        <v>6.0</v>
      </c>
      <c r="AL6" s="37">
        <v>5.0</v>
      </c>
      <c r="AM6" s="37">
        <v>6.0</v>
      </c>
      <c r="AN6" s="37">
        <v>6.0</v>
      </c>
      <c r="AO6" s="37">
        <v>7.0</v>
      </c>
      <c r="AP6" s="31"/>
      <c r="AQ6" s="31"/>
      <c r="AR6" s="37">
        <v>4.0</v>
      </c>
      <c r="AS6" s="37">
        <v>3.0</v>
      </c>
      <c r="AT6" s="37">
        <v>4.0</v>
      </c>
      <c r="AU6" s="37">
        <v>4.0</v>
      </c>
      <c r="AV6" s="37">
        <v>3.0</v>
      </c>
      <c r="AW6" s="28"/>
      <c r="AX6" s="28"/>
      <c r="AY6" s="28"/>
      <c r="AZ6" s="28"/>
      <c r="BA6" s="28">
        <f t="shared" si="1"/>
        <v>1</v>
      </c>
      <c r="BB6" s="28">
        <f t="shared" si="2"/>
        <v>0</v>
      </c>
      <c r="BC6" s="28">
        <f t="shared" si="3"/>
        <v>2</v>
      </c>
      <c r="BD6" s="28">
        <f t="shared" si="4"/>
        <v>3</v>
      </c>
      <c r="BE6" s="28">
        <f t="shared" si="5"/>
        <v>2</v>
      </c>
      <c r="BF6" s="28"/>
      <c r="BG6" s="28"/>
      <c r="BH6" s="28">
        <f t="shared" si="6"/>
        <v>5</v>
      </c>
      <c r="BI6" s="28">
        <f t="shared" si="7"/>
        <v>1</v>
      </c>
      <c r="BJ6" s="28">
        <f t="shared" si="8"/>
        <v>4</v>
      </c>
      <c r="BK6" s="28">
        <f t="shared" si="9"/>
        <v>2</v>
      </c>
      <c r="BL6" s="28">
        <f t="shared" si="10"/>
        <v>3</v>
      </c>
      <c r="BM6" s="28"/>
      <c r="BN6" s="28"/>
      <c r="BO6" s="28">
        <f t="shared" si="11"/>
        <v>1</v>
      </c>
      <c r="BP6" s="28">
        <f t="shared" si="12"/>
        <v>0</v>
      </c>
      <c r="BQ6" s="28">
        <f t="shared" si="13"/>
        <v>0</v>
      </c>
      <c r="BR6" s="28">
        <f t="shared" si="14"/>
        <v>0</v>
      </c>
      <c r="BS6" s="28">
        <f t="shared" si="15"/>
        <v>0</v>
      </c>
      <c r="BT6" s="28"/>
      <c r="BU6" s="28"/>
      <c r="BV6" s="28">
        <f t="shared" si="16"/>
        <v>2</v>
      </c>
      <c r="BW6" s="28">
        <f t="shared" si="17"/>
        <v>4</v>
      </c>
      <c r="BX6" s="28">
        <f t="shared" si="18"/>
        <v>3</v>
      </c>
      <c r="BY6" s="28">
        <f t="shared" si="19"/>
        <v>2</v>
      </c>
      <c r="BZ6" s="28">
        <f t="shared" si="20"/>
        <v>2</v>
      </c>
      <c r="CA6" s="28"/>
      <c r="CB6" s="28"/>
      <c r="CC6" s="28">
        <f t="shared" si="21"/>
        <v>3</v>
      </c>
      <c r="CD6" s="28">
        <f t="shared" si="22"/>
        <v>2</v>
      </c>
      <c r="CE6" s="28">
        <f t="shared" si="23"/>
        <v>3</v>
      </c>
      <c r="CF6" s="28">
        <f t="shared" si="24"/>
        <v>4</v>
      </c>
      <c r="CG6" s="28">
        <f t="shared" si="25"/>
        <v>4</v>
      </c>
      <c r="CH6" s="28"/>
      <c r="CI6" s="28"/>
      <c r="CJ6" s="28">
        <f t="shared" si="26"/>
        <v>0</v>
      </c>
      <c r="CK6" s="28">
        <f t="shared" si="27"/>
        <v>3</v>
      </c>
      <c r="CL6" s="28">
        <f t="shared" si="28"/>
        <v>2</v>
      </c>
      <c r="CM6" s="28">
        <f t="shared" si="29"/>
        <v>2</v>
      </c>
      <c r="CN6" s="28">
        <f t="shared" si="30"/>
        <v>3</v>
      </c>
      <c r="CO6" s="28"/>
      <c r="CP6" s="28"/>
      <c r="CQ6" s="28">
        <f t="shared" si="31"/>
        <v>0</v>
      </c>
      <c r="CR6" s="28">
        <f t="shared" si="32"/>
        <v>-1</v>
      </c>
      <c r="CS6" s="28">
        <f t="shared" si="33"/>
        <v>0</v>
      </c>
      <c r="CT6" s="28">
        <f t="shared" si="34"/>
        <v>0</v>
      </c>
      <c r="CU6" s="28">
        <f t="shared" si="35"/>
        <v>-1</v>
      </c>
      <c r="CV6" s="28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36" t="s">
        <v>30</v>
      </c>
      <c r="B7" s="37">
        <v>6.0</v>
      </c>
      <c r="C7" s="37">
        <v>5.0</v>
      </c>
      <c r="D7" s="37">
        <v>7.0</v>
      </c>
      <c r="E7" s="37">
        <v>5.0</v>
      </c>
      <c r="F7" s="37">
        <v>5.0</v>
      </c>
      <c r="G7" s="31"/>
      <c r="H7" s="31"/>
      <c r="I7" s="37">
        <v>4.0</v>
      </c>
      <c r="J7" s="37">
        <v>6.0</v>
      </c>
      <c r="K7" s="37">
        <v>6.0</v>
      </c>
      <c r="L7" s="37">
        <v>6.0</v>
      </c>
      <c r="M7" s="37">
        <v>6.0</v>
      </c>
      <c r="N7" s="31"/>
      <c r="O7" s="31"/>
      <c r="P7" s="37">
        <v>5.0</v>
      </c>
      <c r="Q7" s="37">
        <v>6.0</v>
      </c>
      <c r="R7" s="37">
        <v>6.0</v>
      </c>
      <c r="S7" s="37">
        <v>5.0</v>
      </c>
      <c r="T7" s="37">
        <v>7.0</v>
      </c>
      <c r="U7" s="31"/>
      <c r="V7" s="31"/>
      <c r="W7" s="37">
        <v>7.0</v>
      </c>
      <c r="X7" s="37">
        <v>6.0</v>
      </c>
      <c r="Y7" s="37">
        <v>5.0</v>
      </c>
      <c r="Z7" s="37">
        <v>6.0</v>
      </c>
      <c r="AA7" s="37">
        <v>6.0</v>
      </c>
      <c r="AB7" s="31"/>
      <c r="AC7" s="31"/>
      <c r="AD7" s="37">
        <v>6.0</v>
      </c>
      <c r="AE7" s="37">
        <v>6.0</v>
      </c>
      <c r="AF7" s="37">
        <v>5.0</v>
      </c>
      <c r="AG7" s="37">
        <v>6.0</v>
      </c>
      <c r="AH7" s="37">
        <v>6.0</v>
      </c>
      <c r="AI7" s="31"/>
      <c r="AJ7" s="31"/>
      <c r="AK7" s="37">
        <v>7.0</v>
      </c>
      <c r="AL7" s="37">
        <v>5.0</v>
      </c>
      <c r="AM7" s="37">
        <v>6.0</v>
      </c>
      <c r="AN7" s="37">
        <v>7.0</v>
      </c>
      <c r="AO7" s="37">
        <v>7.0</v>
      </c>
      <c r="AP7" s="31"/>
      <c r="AQ7" s="31"/>
      <c r="AR7" s="37">
        <v>5.0</v>
      </c>
      <c r="AS7" s="37">
        <v>6.0</v>
      </c>
      <c r="AT7" s="37">
        <v>5.0</v>
      </c>
      <c r="AU7" s="37">
        <v>7.0</v>
      </c>
      <c r="AV7" s="37">
        <v>6.0</v>
      </c>
      <c r="AW7" s="28"/>
      <c r="AX7" s="28"/>
      <c r="AY7" s="28"/>
      <c r="AZ7" s="28"/>
      <c r="BA7" s="28">
        <f t="shared" si="1"/>
        <v>0</v>
      </c>
      <c r="BB7" s="28">
        <f t="shared" si="2"/>
        <v>-1</v>
      </c>
      <c r="BC7" s="28">
        <f t="shared" si="3"/>
        <v>1</v>
      </c>
      <c r="BD7" s="28">
        <f t="shared" si="4"/>
        <v>-1</v>
      </c>
      <c r="BE7" s="28">
        <f t="shared" si="5"/>
        <v>-1</v>
      </c>
      <c r="BF7" s="28"/>
      <c r="BG7" s="28"/>
      <c r="BH7" s="28">
        <f t="shared" si="6"/>
        <v>-3</v>
      </c>
      <c r="BI7" s="28">
        <f t="shared" si="7"/>
        <v>-1</v>
      </c>
      <c r="BJ7" s="28">
        <f t="shared" si="8"/>
        <v>1</v>
      </c>
      <c r="BK7" s="28">
        <f t="shared" si="9"/>
        <v>0</v>
      </c>
      <c r="BL7" s="28">
        <f t="shared" si="10"/>
        <v>0</v>
      </c>
      <c r="BM7" s="28"/>
      <c r="BN7" s="28"/>
      <c r="BO7" s="28">
        <f t="shared" si="11"/>
        <v>-1</v>
      </c>
      <c r="BP7" s="28">
        <f t="shared" si="12"/>
        <v>0</v>
      </c>
      <c r="BQ7" s="28">
        <f t="shared" si="13"/>
        <v>-1</v>
      </c>
      <c r="BR7" s="28">
        <f t="shared" si="14"/>
        <v>-2</v>
      </c>
      <c r="BS7" s="28">
        <f t="shared" si="15"/>
        <v>-1</v>
      </c>
      <c r="BT7" s="28"/>
      <c r="BU7" s="28"/>
      <c r="BV7" s="28">
        <f t="shared" si="16"/>
        <v>-1</v>
      </c>
      <c r="BW7" s="28">
        <f t="shared" si="17"/>
        <v>0</v>
      </c>
      <c r="BX7" s="28">
        <f t="shared" si="18"/>
        <v>0</v>
      </c>
      <c r="BY7" s="28">
        <f t="shared" si="19"/>
        <v>-3</v>
      </c>
      <c r="BZ7" s="28">
        <f t="shared" si="20"/>
        <v>0</v>
      </c>
      <c r="CA7" s="28"/>
      <c r="CB7" s="28"/>
      <c r="CC7" s="28">
        <f t="shared" si="21"/>
        <v>0</v>
      </c>
      <c r="CD7" s="28">
        <f t="shared" si="22"/>
        <v>-1</v>
      </c>
      <c r="CE7" s="28">
        <f t="shared" si="23"/>
        <v>-1</v>
      </c>
      <c r="CF7" s="28">
        <f t="shared" si="24"/>
        <v>0</v>
      </c>
      <c r="CG7" s="28">
        <f t="shared" si="25"/>
        <v>0</v>
      </c>
      <c r="CH7" s="28"/>
      <c r="CI7" s="28"/>
      <c r="CJ7" s="28">
        <f t="shared" si="26"/>
        <v>-1</v>
      </c>
      <c r="CK7" s="28">
        <f t="shared" si="27"/>
        <v>-3</v>
      </c>
      <c r="CL7" s="28">
        <f t="shared" si="28"/>
        <v>-1</v>
      </c>
      <c r="CM7" s="28">
        <f t="shared" si="29"/>
        <v>-2</v>
      </c>
      <c r="CN7" s="28">
        <f t="shared" si="30"/>
        <v>-1</v>
      </c>
      <c r="CO7" s="28"/>
      <c r="CP7" s="28"/>
      <c r="CQ7" s="28">
        <f t="shared" si="31"/>
        <v>-4</v>
      </c>
      <c r="CR7" s="28">
        <f t="shared" si="32"/>
        <v>-1</v>
      </c>
      <c r="CS7" s="28">
        <f t="shared" si="33"/>
        <v>-2</v>
      </c>
      <c r="CT7" s="28">
        <f t="shared" si="34"/>
        <v>-2</v>
      </c>
      <c r="CU7" s="28">
        <f t="shared" si="35"/>
        <v>-2</v>
      </c>
      <c r="CV7" s="28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36" t="s">
        <v>31</v>
      </c>
      <c r="B8" s="37">
        <v>8.0</v>
      </c>
      <c r="C8" s="37">
        <v>6.0</v>
      </c>
      <c r="D8" s="37">
        <v>5.0</v>
      </c>
      <c r="E8" s="37">
        <v>6.0</v>
      </c>
      <c r="F8" s="37">
        <v>5.0</v>
      </c>
      <c r="G8" s="31"/>
      <c r="H8" s="31"/>
      <c r="I8" s="37">
        <v>6.0</v>
      </c>
      <c r="J8" s="37">
        <v>6.0</v>
      </c>
      <c r="K8" s="37">
        <v>7.0</v>
      </c>
      <c r="L8" s="37">
        <v>7.0</v>
      </c>
      <c r="M8" s="37">
        <v>5.0</v>
      </c>
      <c r="N8" s="31"/>
      <c r="O8" s="31"/>
      <c r="P8" s="37">
        <v>6.0</v>
      </c>
      <c r="Q8" s="37">
        <v>6.0</v>
      </c>
      <c r="R8" s="37">
        <v>6.0</v>
      </c>
      <c r="S8" s="37">
        <v>7.0</v>
      </c>
      <c r="T8" s="37">
        <v>6.0</v>
      </c>
      <c r="U8" s="31"/>
      <c r="V8" s="31"/>
      <c r="W8" s="37">
        <v>6.0</v>
      </c>
      <c r="X8" s="37">
        <v>6.0</v>
      </c>
      <c r="Y8" s="37">
        <v>6.0</v>
      </c>
      <c r="Z8" s="37">
        <v>6.0</v>
      </c>
      <c r="AA8" s="37">
        <v>6.0</v>
      </c>
      <c r="AB8" s="31"/>
      <c r="AC8" s="31"/>
      <c r="AD8" s="37">
        <v>6.0</v>
      </c>
      <c r="AE8" s="37">
        <v>6.0</v>
      </c>
      <c r="AF8" s="37">
        <v>5.0</v>
      </c>
      <c r="AG8" s="37">
        <v>6.0</v>
      </c>
      <c r="AH8" s="37">
        <v>7.0</v>
      </c>
      <c r="AI8" s="31"/>
      <c r="AJ8" s="31"/>
      <c r="AK8" s="37">
        <v>8.0</v>
      </c>
      <c r="AL8" s="37">
        <v>8.0</v>
      </c>
      <c r="AM8" s="37">
        <v>7.0</v>
      </c>
      <c r="AN8" s="37">
        <v>8.0</v>
      </c>
      <c r="AO8" s="37">
        <v>7.0</v>
      </c>
      <c r="AP8" s="31"/>
      <c r="AQ8" s="31"/>
      <c r="AR8" s="37">
        <v>11.0</v>
      </c>
      <c r="AS8" s="37">
        <v>11.0</v>
      </c>
      <c r="AT8" s="37">
        <v>9.0</v>
      </c>
      <c r="AU8" s="37">
        <v>10.0</v>
      </c>
      <c r="AV8" s="37">
        <v>8.0</v>
      </c>
      <c r="AW8" s="28"/>
      <c r="AX8" s="28"/>
      <c r="AY8" s="28"/>
      <c r="AZ8" s="28"/>
      <c r="BA8" s="28">
        <f t="shared" si="1"/>
        <v>2</v>
      </c>
      <c r="BB8" s="28">
        <f t="shared" si="2"/>
        <v>0</v>
      </c>
      <c r="BC8" s="28">
        <f t="shared" si="3"/>
        <v>-1</v>
      </c>
      <c r="BD8" s="28">
        <f t="shared" si="4"/>
        <v>0</v>
      </c>
      <c r="BE8" s="28">
        <f t="shared" si="5"/>
        <v>-1</v>
      </c>
      <c r="BF8" s="28"/>
      <c r="BG8" s="28"/>
      <c r="BH8" s="28">
        <f t="shared" si="6"/>
        <v>-1</v>
      </c>
      <c r="BI8" s="28">
        <f t="shared" si="7"/>
        <v>-1</v>
      </c>
      <c r="BJ8" s="28">
        <f t="shared" si="8"/>
        <v>2</v>
      </c>
      <c r="BK8" s="28">
        <f t="shared" si="9"/>
        <v>1</v>
      </c>
      <c r="BL8" s="28">
        <f t="shared" si="10"/>
        <v>-1</v>
      </c>
      <c r="BM8" s="28"/>
      <c r="BN8" s="28"/>
      <c r="BO8" s="28">
        <f t="shared" si="11"/>
        <v>0</v>
      </c>
      <c r="BP8" s="28">
        <f t="shared" si="12"/>
        <v>0</v>
      </c>
      <c r="BQ8" s="28">
        <f t="shared" si="13"/>
        <v>-1</v>
      </c>
      <c r="BR8" s="28">
        <f t="shared" si="14"/>
        <v>0</v>
      </c>
      <c r="BS8" s="28">
        <f t="shared" si="15"/>
        <v>-2</v>
      </c>
      <c r="BT8" s="28"/>
      <c r="BU8" s="28"/>
      <c r="BV8" s="28">
        <f t="shared" si="16"/>
        <v>-2</v>
      </c>
      <c r="BW8" s="28">
        <f t="shared" si="17"/>
        <v>0</v>
      </c>
      <c r="BX8" s="28">
        <f t="shared" si="18"/>
        <v>1</v>
      </c>
      <c r="BY8" s="28">
        <f t="shared" si="19"/>
        <v>-3</v>
      </c>
      <c r="BZ8" s="28">
        <f t="shared" si="20"/>
        <v>0</v>
      </c>
      <c r="CA8" s="28"/>
      <c r="CB8" s="28"/>
      <c r="CC8" s="28">
        <f t="shared" si="21"/>
        <v>0</v>
      </c>
      <c r="CD8" s="28">
        <f t="shared" si="22"/>
        <v>-1</v>
      </c>
      <c r="CE8" s="28">
        <f t="shared" si="23"/>
        <v>-1</v>
      </c>
      <c r="CF8" s="28">
        <f t="shared" si="24"/>
        <v>0</v>
      </c>
      <c r="CG8" s="28">
        <f t="shared" si="25"/>
        <v>1</v>
      </c>
      <c r="CH8" s="28"/>
      <c r="CI8" s="28"/>
      <c r="CJ8" s="28">
        <f t="shared" si="26"/>
        <v>0</v>
      </c>
      <c r="CK8" s="28">
        <f t="shared" si="27"/>
        <v>0</v>
      </c>
      <c r="CL8" s="28">
        <f t="shared" si="28"/>
        <v>0</v>
      </c>
      <c r="CM8" s="28">
        <f t="shared" si="29"/>
        <v>-1</v>
      </c>
      <c r="CN8" s="28">
        <f t="shared" si="30"/>
        <v>-1</v>
      </c>
      <c r="CO8" s="28"/>
      <c r="CP8" s="28"/>
      <c r="CQ8" s="28">
        <f t="shared" si="31"/>
        <v>2</v>
      </c>
      <c r="CR8" s="28">
        <f t="shared" si="32"/>
        <v>4</v>
      </c>
      <c r="CS8" s="28">
        <f t="shared" si="33"/>
        <v>2</v>
      </c>
      <c r="CT8" s="28">
        <f t="shared" si="34"/>
        <v>1</v>
      </c>
      <c r="CU8" s="28">
        <f t="shared" si="35"/>
        <v>0</v>
      </c>
      <c r="CV8" s="28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36" t="s">
        <v>32</v>
      </c>
      <c r="B9" s="37">
        <v>6.0</v>
      </c>
      <c r="C9" s="37">
        <v>6.0</v>
      </c>
      <c r="D9" s="37">
        <v>6.0</v>
      </c>
      <c r="E9" s="37">
        <v>6.0</v>
      </c>
      <c r="F9" s="37">
        <v>7.0</v>
      </c>
      <c r="G9" s="31"/>
      <c r="H9" s="31"/>
      <c r="I9" s="37">
        <v>5.0</v>
      </c>
      <c r="J9" s="37">
        <v>7.0</v>
      </c>
      <c r="K9" s="37">
        <v>5.0</v>
      </c>
      <c r="L9" s="37">
        <v>6.0</v>
      </c>
      <c r="M9" s="37">
        <v>7.0</v>
      </c>
      <c r="N9" s="31"/>
      <c r="O9" s="31"/>
      <c r="P9" s="37">
        <v>5.0</v>
      </c>
      <c r="Q9" s="37">
        <v>7.0</v>
      </c>
      <c r="R9" s="37">
        <v>6.0</v>
      </c>
      <c r="S9" s="37">
        <v>7.0</v>
      </c>
      <c r="T9" s="37">
        <v>5.0</v>
      </c>
      <c r="U9" s="31"/>
      <c r="V9" s="31"/>
      <c r="W9" s="37">
        <v>6.0</v>
      </c>
      <c r="X9" s="37">
        <v>6.0</v>
      </c>
      <c r="Y9" s="37">
        <v>6.0</v>
      </c>
      <c r="Z9" s="37">
        <v>6.0</v>
      </c>
      <c r="AA9" s="37">
        <v>6.0</v>
      </c>
      <c r="AB9" s="31"/>
      <c r="AC9" s="31"/>
      <c r="AD9" s="37">
        <v>6.0</v>
      </c>
      <c r="AE9" s="37">
        <v>7.0</v>
      </c>
      <c r="AF9" s="37">
        <v>6.0</v>
      </c>
      <c r="AG9" s="37">
        <v>6.0</v>
      </c>
      <c r="AH9" s="37">
        <v>6.0</v>
      </c>
      <c r="AI9" s="31"/>
      <c r="AJ9" s="31"/>
      <c r="AK9" s="37">
        <v>8.0</v>
      </c>
      <c r="AL9" s="37">
        <v>7.0</v>
      </c>
      <c r="AM9" s="37">
        <v>7.0</v>
      </c>
      <c r="AN9" s="37">
        <v>7.0</v>
      </c>
      <c r="AO9" s="37">
        <v>9.0</v>
      </c>
      <c r="AP9" s="31"/>
      <c r="AQ9" s="31"/>
      <c r="AR9" s="37">
        <v>13.0</v>
      </c>
      <c r="AS9" s="37">
        <v>11.0</v>
      </c>
      <c r="AT9" s="37">
        <v>13.0</v>
      </c>
      <c r="AU9" s="37">
        <v>13.0</v>
      </c>
      <c r="AV9" s="37">
        <v>13.0</v>
      </c>
      <c r="AW9" s="28"/>
      <c r="AX9" s="28"/>
      <c r="AY9" s="28"/>
      <c r="AZ9" s="28"/>
      <c r="BA9" s="28">
        <f t="shared" si="1"/>
        <v>0</v>
      </c>
      <c r="BB9" s="28">
        <f t="shared" si="2"/>
        <v>0</v>
      </c>
      <c r="BC9" s="28">
        <f t="shared" si="3"/>
        <v>0</v>
      </c>
      <c r="BD9" s="28">
        <f t="shared" si="4"/>
        <v>0</v>
      </c>
      <c r="BE9" s="28">
        <f t="shared" si="5"/>
        <v>1</v>
      </c>
      <c r="BF9" s="28"/>
      <c r="BG9" s="28"/>
      <c r="BH9" s="28">
        <f t="shared" si="6"/>
        <v>-2</v>
      </c>
      <c r="BI9" s="28">
        <f t="shared" si="7"/>
        <v>0</v>
      </c>
      <c r="BJ9" s="28">
        <f t="shared" si="8"/>
        <v>0</v>
      </c>
      <c r="BK9" s="28">
        <f t="shared" si="9"/>
        <v>0</v>
      </c>
      <c r="BL9" s="28">
        <f t="shared" si="10"/>
        <v>1</v>
      </c>
      <c r="BM9" s="28"/>
      <c r="BN9" s="28"/>
      <c r="BO9" s="28">
        <f t="shared" si="11"/>
        <v>-1</v>
      </c>
      <c r="BP9" s="28">
        <f t="shared" si="12"/>
        <v>1</v>
      </c>
      <c r="BQ9" s="28">
        <f t="shared" si="13"/>
        <v>-1</v>
      </c>
      <c r="BR9" s="28">
        <f t="shared" si="14"/>
        <v>0</v>
      </c>
      <c r="BS9" s="28">
        <f t="shared" si="15"/>
        <v>-3</v>
      </c>
      <c r="BT9" s="28"/>
      <c r="BU9" s="28"/>
      <c r="BV9" s="28">
        <f t="shared" si="16"/>
        <v>-2</v>
      </c>
      <c r="BW9" s="28">
        <f t="shared" si="17"/>
        <v>0</v>
      </c>
      <c r="BX9" s="28">
        <f t="shared" si="18"/>
        <v>1</v>
      </c>
      <c r="BY9" s="28">
        <f t="shared" si="19"/>
        <v>-3</v>
      </c>
      <c r="BZ9" s="28">
        <f t="shared" si="20"/>
        <v>0</v>
      </c>
      <c r="CA9" s="28"/>
      <c r="CB9" s="28"/>
      <c r="CC9" s="28">
        <f t="shared" si="21"/>
        <v>0</v>
      </c>
      <c r="CD9" s="28">
        <f t="shared" si="22"/>
        <v>0</v>
      </c>
      <c r="CE9" s="28">
        <f t="shared" si="23"/>
        <v>0</v>
      </c>
      <c r="CF9" s="28">
        <f t="shared" si="24"/>
        <v>0</v>
      </c>
      <c r="CG9" s="28">
        <f t="shared" si="25"/>
        <v>0</v>
      </c>
      <c r="CH9" s="28"/>
      <c r="CI9" s="28"/>
      <c r="CJ9" s="28">
        <f t="shared" si="26"/>
        <v>0</v>
      </c>
      <c r="CK9" s="28">
        <f t="shared" si="27"/>
        <v>-1</v>
      </c>
      <c r="CL9" s="28">
        <f t="shared" si="28"/>
        <v>0</v>
      </c>
      <c r="CM9" s="28">
        <f t="shared" si="29"/>
        <v>-2</v>
      </c>
      <c r="CN9" s="28">
        <f t="shared" si="30"/>
        <v>1</v>
      </c>
      <c r="CO9" s="28"/>
      <c r="CP9" s="28"/>
      <c r="CQ9" s="28">
        <f t="shared" si="31"/>
        <v>4</v>
      </c>
      <c r="CR9" s="28">
        <f t="shared" si="32"/>
        <v>4</v>
      </c>
      <c r="CS9" s="28">
        <f t="shared" si="33"/>
        <v>6</v>
      </c>
      <c r="CT9" s="28">
        <f t="shared" si="34"/>
        <v>4</v>
      </c>
      <c r="CU9" s="28">
        <f t="shared" si="35"/>
        <v>5</v>
      </c>
      <c r="CV9" s="28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36" t="s">
        <v>33</v>
      </c>
      <c r="B10" s="37">
        <v>6.0</v>
      </c>
      <c r="C10" s="37">
        <v>6.0</v>
      </c>
      <c r="D10" s="37">
        <v>7.0</v>
      </c>
      <c r="E10" s="37">
        <v>6.0</v>
      </c>
      <c r="F10" s="37">
        <v>6.0</v>
      </c>
      <c r="G10" s="31"/>
      <c r="H10" s="31"/>
      <c r="I10" s="37">
        <v>6.0</v>
      </c>
      <c r="J10" s="37">
        <v>7.0</v>
      </c>
      <c r="K10" s="37">
        <v>6.0</v>
      </c>
      <c r="L10" s="37">
        <v>5.0</v>
      </c>
      <c r="M10" s="37">
        <v>5.0</v>
      </c>
      <c r="N10" s="31"/>
      <c r="O10" s="31"/>
      <c r="P10" s="37">
        <v>7.0</v>
      </c>
      <c r="Q10" s="37">
        <v>6.0</v>
      </c>
      <c r="R10" s="37">
        <v>7.0</v>
      </c>
      <c r="S10" s="37">
        <v>6.0</v>
      </c>
      <c r="T10" s="37">
        <v>6.0</v>
      </c>
      <c r="U10" s="31"/>
      <c r="V10" s="31"/>
      <c r="W10" s="37">
        <v>5.0</v>
      </c>
      <c r="X10" s="37">
        <v>6.0</v>
      </c>
      <c r="Y10" s="37">
        <v>5.0</v>
      </c>
      <c r="Z10" s="37">
        <v>5.0</v>
      </c>
      <c r="AA10" s="37">
        <v>7.0</v>
      </c>
      <c r="AB10" s="31"/>
      <c r="AC10" s="31"/>
      <c r="AD10" s="37">
        <v>6.0</v>
      </c>
      <c r="AE10" s="37">
        <v>7.0</v>
      </c>
      <c r="AF10" s="37">
        <v>6.0</v>
      </c>
      <c r="AG10" s="37">
        <v>6.0</v>
      </c>
      <c r="AH10" s="37">
        <v>6.0</v>
      </c>
      <c r="AI10" s="31"/>
      <c r="AJ10" s="31"/>
      <c r="AK10" s="37">
        <v>7.0</v>
      </c>
      <c r="AL10" s="37">
        <v>8.0</v>
      </c>
      <c r="AM10" s="37">
        <v>7.0</v>
      </c>
      <c r="AN10" s="37">
        <v>7.0</v>
      </c>
      <c r="AO10" s="37">
        <v>8.0</v>
      </c>
      <c r="AP10" s="31"/>
      <c r="AQ10" s="31"/>
      <c r="AR10" s="37">
        <v>11.0</v>
      </c>
      <c r="AS10" s="37">
        <v>11.0</v>
      </c>
      <c r="AT10" s="37">
        <v>9.0</v>
      </c>
      <c r="AU10" s="37">
        <v>9.0</v>
      </c>
      <c r="AV10" s="37">
        <v>9.0</v>
      </c>
      <c r="AW10" s="28"/>
      <c r="AX10" s="28"/>
      <c r="AY10" s="28"/>
      <c r="AZ10" s="28"/>
      <c r="BA10" s="28">
        <f t="shared" si="1"/>
        <v>0</v>
      </c>
      <c r="BB10" s="28">
        <f t="shared" si="2"/>
        <v>0</v>
      </c>
      <c r="BC10" s="28">
        <f t="shared" si="3"/>
        <v>1</v>
      </c>
      <c r="BD10" s="28">
        <f t="shared" si="4"/>
        <v>0</v>
      </c>
      <c r="BE10" s="28">
        <f t="shared" si="5"/>
        <v>0</v>
      </c>
      <c r="BF10" s="28"/>
      <c r="BG10" s="28"/>
      <c r="BH10" s="28">
        <f t="shared" si="6"/>
        <v>-1</v>
      </c>
      <c r="BI10" s="28">
        <f t="shared" si="7"/>
        <v>0</v>
      </c>
      <c r="BJ10" s="28">
        <f t="shared" si="8"/>
        <v>1</v>
      </c>
      <c r="BK10" s="28">
        <f t="shared" si="9"/>
        <v>-1</v>
      </c>
      <c r="BL10" s="28">
        <f t="shared" si="10"/>
        <v>-1</v>
      </c>
      <c r="BM10" s="28"/>
      <c r="BN10" s="28"/>
      <c r="BO10" s="28">
        <f t="shared" si="11"/>
        <v>1</v>
      </c>
      <c r="BP10" s="28">
        <f t="shared" si="12"/>
        <v>0</v>
      </c>
      <c r="BQ10" s="28">
        <f t="shared" si="13"/>
        <v>0</v>
      </c>
      <c r="BR10" s="28">
        <f t="shared" si="14"/>
        <v>-1</v>
      </c>
      <c r="BS10" s="28">
        <f t="shared" si="15"/>
        <v>-2</v>
      </c>
      <c r="BT10" s="28"/>
      <c r="BU10" s="28"/>
      <c r="BV10" s="28">
        <f t="shared" si="16"/>
        <v>-3</v>
      </c>
      <c r="BW10" s="28">
        <f t="shared" si="17"/>
        <v>0</v>
      </c>
      <c r="BX10" s="28">
        <f t="shared" si="18"/>
        <v>0</v>
      </c>
      <c r="BY10" s="28">
        <f t="shared" si="19"/>
        <v>-4</v>
      </c>
      <c r="BZ10" s="28">
        <f t="shared" si="20"/>
        <v>1</v>
      </c>
      <c r="CA10" s="28"/>
      <c r="CB10" s="28"/>
      <c r="CC10" s="28">
        <f t="shared" si="21"/>
        <v>0</v>
      </c>
      <c r="CD10" s="28">
        <f t="shared" si="22"/>
        <v>0</v>
      </c>
      <c r="CE10" s="28">
        <f t="shared" si="23"/>
        <v>0</v>
      </c>
      <c r="CF10" s="28">
        <f t="shared" si="24"/>
        <v>0</v>
      </c>
      <c r="CG10" s="28">
        <f t="shared" si="25"/>
        <v>0</v>
      </c>
      <c r="CH10" s="28"/>
      <c r="CI10" s="28"/>
      <c r="CJ10" s="28">
        <f t="shared" si="26"/>
        <v>-1</v>
      </c>
      <c r="CK10" s="28">
        <f t="shared" si="27"/>
        <v>0</v>
      </c>
      <c r="CL10" s="28">
        <f t="shared" si="28"/>
        <v>0</v>
      </c>
      <c r="CM10" s="28">
        <f t="shared" si="29"/>
        <v>-2</v>
      </c>
      <c r="CN10" s="28">
        <f t="shared" si="30"/>
        <v>0</v>
      </c>
      <c r="CO10" s="28"/>
      <c r="CP10" s="28"/>
      <c r="CQ10" s="28">
        <f t="shared" si="31"/>
        <v>2</v>
      </c>
      <c r="CR10" s="28">
        <f t="shared" si="32"/>
        <v>4</v>
      </c>
      <c r="CS10" s="28">
        <f t="shared" si="33"/>
        <v>2</v>
      </c>
      <c r="CT10" s="28">
        <f t="shared" si="34"/>
        <v>0</v>
      </c>
      <c r="CU10" s="28">
        <f t="shared" si="35"/>
        <v>1</v>
      </c>
      <c r="CV10" s="28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36" t="s">
        <v>34</v>
      </c>
      <c r="B11" s="37">
        <v>5.0</v>
      </c>
      <c r="C11" s="37">
        <v>6.0</v>
      </c>
      <c r="D11" s="37">
        <v>7.0</v>
      </c>
      <c r="E11" s="37">
        <v>6.0</v>
      </c>
      <c r="F11" s="37">
        <v>5.0</v>
      </c>
      <c r="G11" s="31"/>
      <c r="H11" s="31"/>
      <c r="I11" s="37">
        <v>6.0</v>
      </c>
      <c r="J11" s="37">
        <v>5.0</v>
      </c>
      <c r="K11" s="37">
        <v>6.0</v>
      </c>
      <c r="L11" s="37">
        <v>7.0</v>
      </c>
      <c r="M11" s="37">
        <v>6.0</v>
      </c>
      <c r="N11" s="31"/>
      <c r="O11" s="31"/>
      <c r="P11" s="37">
        <v>6.0</v>
      </c>
      <c r="Q11" s="37">
        <v>6.0</v>
      </c>
      <c r="R11" s="37">
        <v>7.0</v>
      </c>
      <c r="S11" s="37">
        <v>6.0</v>
      </c>
      <c r="T11" s="37">
        <v>5.0</v>
      </c>
      <c r="U11" s="31"/>
      <c r="V11" s="31"/>
      <c r="W11" s="37">
        <v>6.0</v>
      </c>
      <c r="X11" s="37">
        <v>5.0</v>
      </c>
      <c r="Y11" s="37">
        <v>7.0</v>
      </c>
      <c r="Z11" s="37">
        <v>7.0</v>
      </c>
      <c r="AA11" s="37">
        <v>6.0</v>
      </c>
      <c r="AB11" s="31"/>
      <c r="AC11" s="31"/>
      <c r="AD11" s="37">
        <v>6.0</v>
      </c>
      <c r="AE11" s="37">
        <v>6.0</v>
      </c>
      <c r="AF11" s="37">
        <v>6.0</v>
      </c>
      <c r="AG11" s="37">
        <v>6.0</v>
      </c>
      <c r="AH11" s="37">
        <v>6.0</v>
      </c>
      <c r="AI11" s="31"/>
      <c r="AJ11" s="31"/>
      <c r="AK11" s="37">
        <v>9.0</v>
      </c>
      <c r="AL11" s="37">
        <v>7.0</v>
      </c>
      <c r="AM11" s="37">
        <v>8.0</v>
      </c>
      <c r="AN11" s="37">
        <v>9.0</v>
      </c>
      <c r="AO11" s="37">
        <v>7.0</v>
      </c>
      <c r="AP11" s="31"/>
      <c r="AQ11" s="31"/>
      <c r="AR11" s="37">
        <v>8.0</v>
      </c>
      <c r="AS11" s="37">
        <v>8.0</v>
      </c>
      <c r="AT11" s="37">
        <v>10.0</v>
      </c>
      <c r="AU11" s="37">
        <v>7.0</v>
      </c>
      <c r="AV11" s="37">
        <v>9.0</v>
      </c>
      <c r="AW11" s="28"/>
      <c r="AX11" s="28"/>
      <c r="AY11" s="28"/>
      <c r="AZ11" s="28"/>
      <c r="BA11" s="28">
        <f t="shared" si="1"/>
        <v>-4</v>
      </c>
      <c r="BB11" s="28">
        <f t="shared" si="2"/>
        <v>-3</v>
      </c>
      <c r="BC11" s="28">
        <f t="shared" si="3"/>
        <v>-2</v>
      </c>
      <c r="BD11" s="28">
        <f t="shared" si="4"/>
        <v>-1</v>
      </c>
      <c r="BE11" s="28">
        <f t="shared" si="5"/>
        <v>-3</v>
      </c>
      <c r="BF11" s="28"/>
      <c r="BG11" s="28"/>
      <c r="BH11" s="28">
        <f t="shared" si="6"/>
        <v>-6</v>
      </c>
      <c r="BI11" s="28">
        <f t="shared" si="7"/>
        <v>-7</v>
      </c>
      <c r="BJ11" s="28">
        <f t="shared" si="8"/>
        <v>-3</v>
      </c>
      <c r="BK11" s="28">
        <f t="shared" si="9"/>
        <v>-3</v>
      </c>
      <c r="BL11" s="28">
        <f t="shared" si="10"/>
        <v>-4</v>
      </c>
      <c r="BM11" s="28"/>
      <c r="BN11" s="28"/>
      <c r="BO11" s="28">
        <f t="shared" si="11"/>
        <v>-3</v>
      </c>
      <c r="BP11" s="28">
        <f t="shared" si="12"/>
        <v>-3</v>
      </c>
      <c r="BQ11" s="28">
        <f t="shared" si="13"/>
        <v>-3</v>
      </c>
      <c r="BR11" s="28">
        <f t="shared" si="14"/>
        <v>-5</v>
      </c>
      <c r="BS11" s="28">
        <f t="shared" si="15"/>
        <v>-7</v>
      </c>
      <c r="BT11" s="28"/>
      <c r="BU11" s="28"/>
      <c r="BV11" s="28">
        <f t="shared" si="16"/>
        <v>-4</v>
      </c>
      <c r="BW11" s="28">
        <f t="shared" si="17"/>
        <v>-5</v>
      </c>
      <c r="BX11" s="28">
        <f t="shared" si="18"/>
        <v>-3</v>
      </c>
      <c r="BY11" s="28">
        <f t="shared" si="19"/>
        <v>-6</v>
      </c>
      <c r="BZ11" s="28">
        <f t="shared" si="20"/>
        <v>-2</v>
      </c>
      <c r="CA11" s="28"/>
      <c r="CB11" s="28"/>
      <c r="CC11" s="28">
        <f t="shared" si="21"/>
        <v>-5</v>
      </c>
      <c r="CD11" s="28">
        <f t="shared" si="22"/>
        <v>-6</v>
      </c>
      <c r="CE11" s="28">
        <f t="shared" si="23"/>
        <v>-3</v>
      </c>
      <c r="CF11" s="28">
        <f t="shared" si="24"/>
        <v>-3</v>
      </c>
      <c r="CG11" s="28">
        <f t="shared" si="25"/>
        <v>-4</v>
      </c>
      <c r="CH11" s="28"/>
      <c r="CI11" s="28"/>
      <c r="CJ11" s="28">
        <f t="shared" si="26"/>
        <v>-4</v>
      </c>
      <c r="CK11" s="28">
        <f t="shared" si="27"/>
        <v>-4</v>
      </c>
      <c r="CL11" s="28">
        <f t="shared" si="28"/>
        <v>-5</v>
      </c>
      <c r="CM11" s="28">
        <f t="shared" si="29"/>
        <v>-4</v>
      </c>
      <c r="CN11" s="28">
        <f t="shared" si="30"/>
        <v>-5</v>
      </c>
      <c r="CO11" s="28"/>
      <c r="CP11" s="28"/>
      <c r="CQ11" s="28">
        <f t="shared" si="31"/>
        <v>-6</v>
      </c>
      <c r="CR11" s="28">
        <f t="shared" si="32"/>
        <v>-2</v>
      </c>
      <c r="CS11" s="28">
        <f t="shared" si="33"/>
        <v>-3</v>
      </c>
      <c r="CT11" s="28">
        <f t="shared" si="34"/>
        <v>-6</v>
      </c>
      <c r="CU11" s="28">
        <f t="shared" si="35"/>
        <v>-3</v>
      </c>
      <c r="CV11" s="28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36" t="s">
        <v>35</v>
      </c>
      <c r="B12" s="37">
        <v>6.0</v>
      </c>
      <c r="C12" s="37">
        <v>6.0</v>
      </c>
      <c r="D12" s="37">
        <v>5.0</v>
      </c>
      <c r="E12" s="37">
        <v>7.0</v>
      </c>
      <c r="F12" s="37">
        <v>7.0</v>
      </c>
      <c r="G12" s="31"/>
      <c r="H12" s="31"/>
      <c r="I12" s="37">
        <v>6.0</v>
      </c>
      <c r="J12" s="37">
        <v>5.0</v>
      </c>
      <c r="K12" s="37">
        <v>6.0</v>
      </c>
      <c r="L12" s="37">
        <v>7.0</v>
      </c>
      <c r="M12" s="37">
        <v>6.0</v>
      </c>
      <c r="N12" s="31"/>
      <c r="O12" s="31"/>
      <c r="P12" s="37">
        <v>7.0</v>
      </c>
      <c r="Q12" s="37">
        <v>7.0</v>
      </c>
      <c r="R12" s="37">
        <v>5.0</v>
      </c>
      <c r="S12" s="37">
        <v>7.0</v>
      </c>
      <c r="T12" s="37">
        <v>5.0</v>
      </c>
      <c r="U12" s="31"/>
      <c r="V12" s="31"/>
      <c r="W12" s="37">
        <v>7.0</v>
      </c>
      <c r="X12" s="37">
        <v>5.0</v>
      </c>
      <c r="Y12" s="37">
        <v>6.0</v>
      </c>
      <c r="Z12" s="37">
        <v>6.0</v>
      </c>
      <c r="AA12" s="37">
        <v>7.0</v>
      </c>
      <c r="AB12" s="31"/>
      <c r="AC12" s="31"/>
      <c r="AD12" s="37">
        <v>6.0</v>
      </c>
      <c r="AE12" s="37">
        <v>5.0</v>
      </c>
      <c r="AF12" s="37">
        <v>6.0</v>
      </c>
      <c r="AG12" s="37">
        <v>6.0</v>
      </c>
      <c r="AH12" s="37">
        <v>4.0</v>
      </c>
      <c r="AI12" s="31"/>
      <c r="AJ12" s="31"/>
      <c r="AK12" s="37">
        <v>9.0</v>
      </c>
      <c r="AL12" s="37">
        <v>8.0</v>
      </c>
      <c r="AM12" s="37">
        <v>8.0</v>
      </c>
      <c r="AN12" s="37">
        <v>8.0</v>
      </c>
      <c r="AO12" s="37">
        <v>7.0</v>
      </c>
      <c r="AP12" s="31"/>
      <c r="AQ12" s="31"/>
      <c r="AR12" s="37">
        <v>12.0</v>
      </c>
      <c r="AS12" s="37">
        <v>12.0</v>
      </c>
      <c r="AT12" s="37">
        <v>13.0</v>
      </c>
      <c r="AU12" s="37">
        <v>11.0</v>
      </c>
      <c r="AV12" s="37">
        <v>13.0</v>
      </c>
      <c r="AW12" s="28"/>
      <c r="AX12" s="28"/>
      <c r="AY12" s="28"/>
      <c r="AZ12" s="28"/>
      <c r="BA12" s="28">
        <f t="shared" si="1"/>
        <v>0</v>
      </c>
      <c r="BB12" s="28">
        <f t="shared" si="2"/>
        <v>1</v>
      </c>
      <c r="BC12" s="28">
        <f t="shared" si="3"/>
        <v>-3</v>
      </c>
      <c r="BD12" s="28">
        <f t="shared" si="4"/>
        <v>1</v>
      </c>
      <c r="BE12" s="28">
        <f t="shared" si="5"/>
        <v>1</v>
      </c>
      <c r="BF12" s="28"/>
      <c r="BG12" s="28"/>
      <c r="BH12" s="28">
        <f t="shared" si="6"/>
        <v>-4</v>
      </c>
      <c r="BI12" s="28">
        <f t="shared" si="7"/>
        <v>-3</v>
      </c>
      <c r="BJ12" s="28">
        <f t="shared" si="8"/>
        <v>-1</v>
      </c>
      <c r="BK12" s="28">
        <f t="shared" si="9"/>
        <v>1</v>
      </c>
      <c r="BL12" s="28">
        <f t="shared" si="10"/>
        <v>0</v>
      </c>
      <c r="BM12" s="28"/>
      <c r="BN12" s="28"/>
      <c r="BO12" s="28">
        <f t="shared" si="11"/>
        <v>1</v>
      </c>
      <c r="BP12" s="28">
        <f t="shared" si="12"/>
        <v>2</v>
      </c>
      <c r="BQ12" s="28">
        <f t="shared" si="13"/>
        <v>-1</v>
      </c>
      <c r="BR12" s="28">
        <f t="shared" si="14"/>
        <v>0</v>
      </c>
      <c r="BS12" s="28">
        <f t="shared" si="15"/>
        <v>-3</v>
      </c>
      <c r="BT12" s="28"/>
      <c r="BU12" s="28"/>
      <c r="BV12" s="28">
        <f t="shared" si="16"/>
        <v>1</v>
      </c>
      <c r="BW12" s="28">
        <f t="shared" si="17"/>
        <v>-3</v>
      </c>
      <c r="BX12" s="28">
        <f t="shared" si="18"/>
        <v>0</v>
      </c>
      <c r="BY12" s="28">
        <f t="shared" si="19"/>
        <v>-3</v>
      </c>
      <c r="BZ12" s="28">
        <f t="shared" si="20"/>
        <v>3</v>
      </c>
      <c r="CA12" s="28"/>
      <c r="CB12" s="28"/>
      <c r="CC12" s="28">
        <f t="shared" si="21"/>
        <v>-1</v>
      </c>
      <c r="CD12" s="28">
        <f t="shared" si="22"/>
        <v>-3</v>
      </c>
      <c r="CE12" s="28">
        <f t="shared" si="23"/>
        <v>0</v>
      </c>
      <c r="CF12" s="28">
        <f t="shared" si="24"/>
        <v>0</v>
      </c>
      <c r="CG12" s="28">
        <f t="shared" si="25"/>
        <v>-4</v>
      </c>
      <c r="CH12" s="28"/>
      <c r="CI12" s="28"/>
      <c r="CJ12" s="28">
        <f t="shared" si="26"/>
        <v>2</v>
      </c>
      <c r="CK12" s="28">
        <f t="shared" si="27"/>
        <v>-1</v>
      </c>
      <c r="CL12" s="28">
        <f t="shared" si="28"/>
        <v>-1</v>
      </c>
      <c r="CM12" s="28">
        <f t="shared" si="29"/>
        <v>-1</v>
      </c>
      <c r="CN12" s="28">
        <f t="shared" si="30"/>
        <v>-1</v>
      </c>
      <c r="CO12" s="28"/>
      <c r="CP12" s="28"/>
      <c r="CQ12" s="28">
        <f t="shared" si="31"/>
        <v>2</v>
      </c>
      <c r="CR12" s="28">
        <f t="shared" si="32"/>
        <v>6</v>
      </c>
      <c r="CS12" s="28">
        <f t="shared" si="33"/>
        <v>4</v>
      </c>
      <c r="CT12" s="28">
        <f t="shared" si="34"/>
        <v>2</v>
      </c>
      <c r="CU12" s="28">
        <f t="shared" si="35"/>
        <v>5</v>
      </c>
      <c r="CV12" s="28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36" t="s">
        <v>36</v>
      </c>
      <c r="B13" s="37">
        <v>6.0</v>
      </c>
      <c r="C13" s="37">
        <v>5.0</v>
      </c>
      <c r="D13" s="37">
        <v>6.0</v>
      </c>
      <c r="E13" s="37">
        <v>7.0</v>
      </c>
      <c r="F13" s="37">
        <v>5.0</v>
      </c>
      <c r="G13" s="31"/>
      <c r="H13" s="31"/>
      <c r="I13" s="37">
        <v>5.0</v>
      </c>
      <c r="J13" s="37">
        <v>6.0</v>
      </c>
      <c r="K13" s="37">
        <v>5.0</v>
      </c>
      <c r="L13" s="37">
        <v>6.0</v>
      </c>
      <c r="M13" s="37">
        <v>6.0</v>
      </c>
      <c r="N13" s="31"/>
      <c r="O13" s="31"/>
      <c r="P13" s="37">
        <v>8.0</v>
      </c>
      <c r="Q13" s="37">
        <v>9.0</v>
      </c>
      <c r="R13" s="37">
        <v>8.0</v>
      </c>
      <c r="S13" s="37">
        <v>8.0</v>
      </c>
      <c r="T13" s="37">
        <v>8.0</v>
      </c>
      <c r="U13" s="31"/>
      <c r="V13" s="31"/>
      <c r="W13" s="37">
        <v>6.0</v>
      </c>
      <c r="X13" s="37">
        <v>6.0</v>
      </c>
      <c r="Y13" s="37">
        <v>6.0</v>
      </c>
      <c r="Z13" s="37">
        <v>6.0</v>
      </c>
      <c r="AA13" s="37">
        <v>6.0</v>
      </c>
      <c r="AB13" s="31"/>
      <c r="AC13" s="31"/>
      <c r="AD13" s="37">
        <v>6.0</v>
      </c>
      <c r="AE13" s="37">
        <v>6.0</v>
      </c>
      <c r="AF13" s="37">
        <v>7.0</v>
      </c>
      <c r="AG13" s="37">
        <v>6.0</v>
      </c>
      <c r="AH13" s="37">
        <v>6.0</v>
      </c>
      <c r="AI13" s="31"/>
      <c r="AJ13" s="31"/>
      <c r="AK13" s="37">
        <v>10.0</v>
      </c>
      <c r="AL13" s="37">
        <v>9.0</v>
      </c>
      <c r="AM13" s="37">
        <v>9.0</v>
      </c>
      <c r="AN13" s="37">
        <v>12.0</v>
      </c>
      <c r="AO13" s="37">
        <v>9.0</v>
      </c>
      <c r="AP13" s="31"/>
      <c r="AQ13" s="31"/>
      <c r="AR13" s="37">
        <v>9.0</v>
      </c>
      <c r="AS13" s="37">
        <v>14.0</v>
      </c>
      <c r="AT13" s="37">
        <v>12.0</v>
      </c>
      <c r="AU13" s="37">
        <v>13.0</v>
      </c>
      <c r="AV13" s="37">
        <v>16.0</v>
      </c>
      <c r="AW13" s="28"/>
      <c r="AX13" s="28"/>
      <c r="AY13" s="28"/>
      <c r="AZ13" s="28"/>
      <c r="BA13" s="28">
        <f t="shared" si="1"/>
        <v>0</v>
      </c>
      <c r="BB13" s="28">
        <f t="shared" si="2"/>
        <v>0</v>
      </c>
      <c r="BC13" s="28">
        <f t="shared" si="3"/>
        <v>-2</v>
      </c>
      <c r="BD13" s="28">
        <f t="shared" si="4"/>
        <v>1</v>
      </c>
      <c r="BE13" s="28">
        <f t="shared" si="5"/>
        <v>-1</v>
      </c>
      <c r="BF13" s="28"/>
      <c r="BG13" s="28"/>
      <c r="BH13" s="28">
        <f t="shared" si="6"/>
        <v>-5</v>
      </c>
      <c r="BI13" s="28">
        <f t="shared" si="7"/>
        <v>-2</v>
      </c>
      <c r="BJ13" s="28">
        <f t="shared" si="8"/>
        <v>-2</v>
      </c>
      <c r="BK13" s="28">
        <f t="shared" si="9"/>
        <v>0</v>
      </c>
      <c r="BL13" s="28">
        <f t="shared" si="10"/>
        <v>0</v>
      </c>
      <c r="BM13" s="28"/>
      <c r="BN13" s="28"/>
      <c r="BO13" s="28">
        <f t="shared" si="11"/>
        <v>2</v>
      </c>
      <c r="BP13" s="28">
        <f t="shared" si="12"/>
        <v>4</v>
      </c>
      <c r="BQ13" s="28">
        <f t="shared" si="13"/>
        <v>2</v>
      </c>
      <c r="BR13" s="28">
        <f t="shared" si="14"/>
        <v>1</v>
      </c>
      <c r="BS13" s="28">
        <f t="shared" si="15"/>
        <v>0</v>
      </c>
      <c r="BT13" s="28"/>
      <c r="BU13" s="28"/>
      <c r="BV13" s="28">
        <f t="shared" si="16"/>
        <v>0</v>
      </c>
      <c r="BW13" s="28">
        <f t="shared" si="17"/>
        <v>-2</v>
      </c>
      <c r="BX13" s="28">
        <f t="shared" si="18"/>
        <v>0</v>
      </c>
      <c r="BY13" s="28">
        <f t="shared" si="19"/>
        <v>-3</v>
      </c>
      <c r="BZ13" s="28">
        <f t="shared" si="20"/>
        <v>2</v>
      </c>
      <c r="CA13" s="28"/>
      <c r="CB13" s="28"/>
      <c r="CC13" s="28">
        <f t="shared" si="21"/>
        <v>-1</v>
      </c>
      <c r="CD13" s="28">
        <f t="shared" si="22"/>
        <v>-2</v>
      </c>
      <c r="CE13" s="28">
        <f t="shared" si="23"/>
        <v>1</v>
      </c>
      <c r="CF13" s="28">
        <f t="shared" si="24"/>
        <v>0</v>
      </c>
      <c r="CG13" s="28">
        <f t="shared" si="25"/>
        <v>-2</v>
      </c>
      <c r="CH13" s="28"/>
      <c r="CI13" s="28"/>
      <c r="CJ13" s="28">
        <f t="shared" si="26"/>
        <v>3</v>
      </c>
      <c r="CK13" s="28">
        <f t="shared" si="27"/>
        <v>0</v>
      </c>
      <c r="CL13" s="28">
        <f t="shared" si="28"/>
        <v>0</v>
      </c>
      <c r="CM13" s="28">
        <f t="shared" si="29"/>
        <v>3</v>
      </c>
      <c r="CN13" s="28">
        <f t="shared" si="30"/>
        <v>1</v>
      </c>
      <c r="CO13" s="28"/>
      <c r="CP13" s="28"/>
      <c r="CQ13" s="28">
        <f t="shared" si="31"/>
        <v>-1</v>
      </c>
      <c r="CR13" s="28">
        <f t="shared" si="32"/>
        <v>8</v>
      </c>
      <c r="CS13" s="28">
        <f t="shared" si="33"/>
        <v>3</v>
      </c>
      <c r="CT13" s="28">
        <f t="shared" si="34"/>
        <v>4</v>
      </c>
      <c r="CU13" s="28">
        <f t="shared" si="35"/>
        <v>8</v>
      </c>
      <c r="CV13" s="28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36" t="s">
        <v>37</v>
      </c>
      <c r="B14" s="37">
        <v>7.0</v>
      </c>
      <c r="C14" s="37">
        <v>7.0</v>
      </c>
      <c r="D14" s="37">
        <v>6.0</v>
      </c>
      <c r="E14" s="37">
        <v>6.0</v>
      </c>
      <c r="F14" s="37">
        <v>6.0</v>
      </c>
      <c r="G14" s="31"/>
      <c r="H14" s="31"/>
      <c r="I14" s="37">
        <v>7.0</v>
      </c>
      <c r="J14" s="37">
        <v>8.0</v>
      </c>
      <c r="K14" s="37">
        <v>8.0</v>
      </c>
      <c r="L14" s="37">
        <v>7.0</v>
      </c>
      <c r="M14" s="37">
        <v>6.0</v>
      </c>
      <c r="N14" s="31"/>
      <c r="O14" s="31"/>
      <c r="P14" s="37">
        <v>5.0</v>
      </c>
      <c r="Q14" s="37">
        <v>7.0</v>
      </c>
      <c r="R14" s="37">
        <v>6.0</v>
      </c>
      <c r="S14" s="37">
        <v>5.0</v>
      </c>
      <c r="T14" s="37">
        <v>6.0</v>
      </c>
      <c r="U14" s="31"/>
      <c r="V14" s="31"/>
      <c r="W14" s="37">
        <v>9.0</v>
      </c>
      <c r="X14" s="37">
        <v>9.0</v>
      </c>
      <c r="Y14" s="37">
        <v>6.0</v>
      </c>
      <c r="Z14" s="37">
        <v>8.0</v>
      </c>
      <c r="AA14" s="37">
        <v>8.0</v>
      </c>
      <c r="AB14" s="31"/>
      <c r="AC14" s="31"/>
      <c r="AD14" s="37">
        <v>6.0</v>
      </c>
      <c r="AE14" s="37">
        <v>7.0</v>
      </c>
      <c r="AF14" s="37">
        <v>7.0</v>
      </c>
      <c r="AG14" s="37">
        <v>7.0</v>
      </c>
      <c r="AH14" s="37">
        <v>8.0</v>
      </c>
      <c r="AI14" s="31"/>
      <c r="AJ14" s="31"/>
      <c r="AK14" s="37">
        <v>11.0</v>
      </c>
      <c r="AL14" s="37">
        <v>10.0</v>
      </c>
      <c r="AM14" s="37">
        <v>11.0</v>
      </c>
      <c r="AN14" s="37">
        <v>9.0</v>
      </c>
      <c r="AO14" s="37">
        <v>10.0</v>
      </c>
      <c r="AP14" s="31"/>
      <c r="AQ14" s="31"/>
      <c r="AR14" s="37">
        <v>12.0</v>
      </c>
      <c r="AS14" s="37">
        <v>14.0</v>
      </c>
      <c r="AT14" s="37">
        <v>12.0</v>
      </c>
      <c r="AU14" s="37">
        <v>12.0</v>
      </c>
      <c r="AV14" s="37">
        <v>13.0</v>
      </c>
      <c r="AW14" s="28"/>
      <c r="AX14" s="28"/>
      <c r="AY14" s="28"/>
      <c r="AZ14" s="28"/>
      <c r="BA14" s="28">
        <f t="shared" si="1"/>
        <v>1</v>
      </c>
      <c r="BB14" s="28">
        <f t="shared" si="2"/>
        <v>2</v>
      </c>
      <c r="BC14" s="28">
        <f t="shared" si="3"/>
        <v>-2</v>
      </c>
      <c r="BD14" s="28">
        <f t="shared" si="4"/>
        <v>0</v>
      </c>
      <c r="BE14" s="28">
        <f t="shared" si="5"/>
        <v>0</v>
      </c>
      <c r="BF14" s="28"/>
      <c r="BG14" s="28"/>
      <c r="BH14" s="28">
        <f t="shared" si="6"/>
        <v>-3</v>
      </c>
      <c r="BI14" s="28">
        <f t="shared" si="7"/>
        <v>0</v>
      </c>
      <c r="BJ14" s="28">
        <f t="shared" si="8"/>
        <v>1</v>
      </c>
      <c r="BK14" s="28">
        <f t="shared" si="9"/>
        <v>1</v>
      </c>
      <c r="BL14" s="28">
        <f t="shared" si="10"/>
        <v>0</v>
      </c>
      <c r="BM14" s="28"/>
      <c r="BN14" s="28"/>
      <c r="BO14" s="28">
        <f t="shared" si="11"/>
        <v>-1</v>
      </c>
      <c r="BP14" s="28">
        <f t="shared" si="12"/>
        <v>2</v>
      </c>
      <c r="BQ14" s="28">
        <f t="shared" si="13"/>
        <v>0</v>
      </c>
      <c r="BR14" s="28">
        <f t="shared" si="14"/>
        <v>-2</v>
      </c>
      <c r="BS14" s="28">
        <f t="shared" si="15"/>
        <v>-2</v>
      </c>
      <c r="BT14" s="28"/>
      <c r="BU14" s="28"/>
      <c r="BV14" s="28">
        <f t="shared" si="16"/>
        <v>3</v>
      </c>
      <c r="BW14" s="28">
        <f t="shared" si="17"/>
        <v>1</v>
      </c>
      <c r="BX14" s="28">
        <f t="shared" si="18"/>
        <v>0</v>
      </c>
      <c r="BY14" s="28">
        <f t="shared" si="19"/>
        <v>-1</v>
      </c>
      <c r="BZ14" s="28">
        <f t="shared" si="20"/>
        <v>4</v>
      </c>
      <c r="CA14" s="28"/>
      <c r="CB14" s="28"/>
      <c r="CC14" s="28">
        <f t="shared" si="21"/>
        <v>-1</v>
      </c>
      <c r="CD14" s="28">
        <f t="shared" si="22"/>
        <v>-1</v>
      </c>
      <c r="CE14" s="28">
        <f t="shared" si="23"/>
        <v>1</v>
      </c>
      <c r="CF14" s="28">
        <f t="shared" si="24"/>
        <v>1</v>
      </c>
      <c r="CG14" s="28">
        <f t="shared" si="25"/>
        <v>0</v>
      </c>
      <c r="CH14" s="28"/>
      <c r="CI14" s="28"/>
      <c r="CJ14" s="28">
        <f t="shared" si="26"/>
        <v>4</v>
      </c>
      <c r="CK14" s="28">
        <f t="shared" si="27"/>
        <v>1</v>
      </c>
      <c r="CL14" s="28">
        <f t="shared" si="28"/>
        <v>2</v>
      </c>
      <c r="CM14" s="28">
        <f t="shared" si="29"/>
        <v>0</v>
      </c>
      <c r="CN14" s="28">
        <f t="shared" si="30"/>
        <v>2</v>
      </c>
      <c r="CO14" s="28"/>
      <c r="CP14" s="28"/>
      <c r="CQ14" s="28">
        <f t="shared" si="31"/>
        <v>2</v>
      </c>
      <c r="CR14" s="28">
        <f t="shared" si="32"/>
        <v>8</v>
      </c>
      <c r="CS14" s="28">
        <f t="shared" si="33"/>
        <v>3</v>
      </c>
      <c r="CT14" s="28">
        <f t="shared" si="34"/>
        <v>3</v>
      </c>
      <c r="CU14" s="28">
        <f t="shared" si="35"/>
        <v>5</v>
      </c>
      <c r="CV14" s="28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36" t="s">
        <v>38</v>
      </c>
      <c r="B15" s="37">
        <v>8.0</v>
      </c>
      <c r="C15" s="37">
        <v>8.0</v>
      </c>
      <c r="D15" s="37">
        <v>8.0</v>
      </c>
      <c r="E15" s="37">
        <v>8.0</v>
      </c>
      <c r="F15" s="37">
        <v>7.0</v>
      </c>
      <c r="G15" s="31"/>
      <c r="H15" s="31"/>
      <c r="I15" s="37">
        <v>7.0</v>
      </c>
      <c r="J15" s="37">
        <v>7.0</v>
      </c>
      <c r="K15" s="37">
        <v>7.0</v>
      </c>
      <c r="L15" s="37">
        <v>7.0</v>
      </c>
      <c r="M15" s="37">
        <v>8.0</v>
      </c>
      <c r="N15" s="31"/>
      <c r="O15" s="31"/>
      <c r="P15" s="37">
        <v>5.0</v>
      </c>
      <c r="Q15" s="37">
        <v>6.0</v>
      </c>
      <c r="R15" s="37">
        <v>6.0</v>
      </c>
      <c r="S15" s="37">
        <v>6.0</v>
      </c>
      <c r="T15" s="37">
        <v>5.0</v>
      </c>
      <c r="U15" s="31"/>
      <c r="V15" s="31"/>
      <c r="W15" s="37">
        <v>8.0</v>
      </c>
      <c r="X15" s="37">
        <v>9.0</v>
      </c>
      <c r="Y15" s="37">
        <v>8.0</v>
      </c>
      <c r="Z15" s="37">
        <v>8.0</v>
      </c>
      <c r="AA15" s="37">
        <v>9.0</v>
      </c>
      <c r="AB15" s="31"/>
      <c r="AC15" s="31"/>
      <c r="AD15" s="37">
        <v>8.0</v>
      </c>
      <c r="AE15" s="37">
        <v>8.0</v>
      </c>
      <c r="AF15" s="37">
        <v>9.0</v>
      </c>
      <c r="AG15" s="37">
        <v>8.0</v>
      </c>
      <c r="AH15" s="37">
        <v>8.0</v>
      </c>
      <c r="AI15" s="31"/>
      <c r="AJ15" s="31"/>
      <c r="AK15" s="37">
        <v>11.0</v>
      </c>
      <c r="AL15" s="37">
        <v>11.0</v>
      </c>
      <c r="AM15" s="37">
        <v>11.0</v>
      </c>
      <c r="AN15" s="37">
        <v>11.0</v>
      </c>
      <c r="AO15" s="37">
        <v>9.0</v>
      </c>
      <c r="AP15" s="31"/>
      <c r="AQ15" s="31"/>
      <c r="AR15" s="37">
        <v>11.0</v>
      </c>
      <c r="AS15" s="37">
        <v>13.0</v>
      </c>
      <c r="AT15" s="37">
        <v>11.0</v>
      </c>
      <c r="AU15" s="37">
        <v>13.0</v>
      </c>
      <c r="AV15" s="37">
        <v>11.0</v>
      </c>
      <c r="AW15" s="28"/>
      <c r="AX15" s="28"/>
      <c r="AY15" s="28"/>
      <c r="AZ15" s="28"/>
      <c r="BA15" s="28">
        <f t="shared" si="1"/>
        <v>0</v>
      </c>
      <c r="BB15" s="28">
        <f t="shared" si="2"/>
        <v>2</v>
      </c>
      <c r="BC15" s="28">
        <f t="shared" si="3"/>
        <v>0</v>
      </c>
      <c r="BD15" s="28">
        <f t="shared" si="4"/>
        <v>0</v>
      </c>
      <c r="BE15" s="28">
        <f t="shared" si="5"/>
        <v>0</v>
      </c>
      <c r="BF15" s="28"/>
      <c r="BG15" s="28"/>
      <c r="BH15" s="28">
        <f t="shared" si="6"/>
        <v>0</v>
      </c>
      <c r="BI15" s="28">
        <f t="shared" si="7"/>
        <v>-1</v>
      </c>
      <c r="BJ15" s="28">
        <f t="shared" si="8"/>
        <v>-2</v>
      </c>
      <c r="BK15" s="28">
        <f t="shared" si="9"/>
        <v>-1</v>
      </c>
      <c r="BL15" s="28">
        <f t="shared" si="10"/>
        <v>-1</v>
      </c>
      <c r="BM15" s="28"/>
      <c r="BN15" s="28"/>
      <c r="BO15" s="28">
        <f t="shared" si="11"/>
        <v>-3</v>
      </c>
      <c r="BP15" s="28">
        <f t="shared" si="12"/>
        <v>0</v>
      </c>
      <c r="BQ15" s="28">
        <f t="shared" si="13"/>
        <v>-3</v>
      </c>
      <c r="BR15" s="28">
        <f t="shared" si="14"/>
        <v>-1</v>
      </c>
      <c r="BS15" s="28">
        <f t="shared" si="15"/>
        <v>-2</v>
      </c>
      <c r="BT15" s="28"/>
      <c r="BU15" s="28"/>
      <c r="BV15" s="28">
        <f t="shared" si="16"/>
        <v>1</v>
      </c>
      <c r="BW15" s="28">
        <f t="shared" si="17"/>
        <v>1</v>
      </c>
      <c r="BX15" s="28">
        <f t="shared" si="18"/>
        <v>0</v>
      </c>
      <c r="BY15" s="28">
        <f t="shared" si="19"/>
        <v>-2</v>
      </c>
      <c r="BZ15" s="28">
        <f t="shared" si="20"/>
        <v>2</v>
      </c>
      <c r="CA15" s="28"/>
      <c r="CB15" s="28"/>
      <c r="CC15" s="28">
        <f t="shared" si="21"/>
        <v>0</v>
      </c>
      <c r="CD15" s="28">
        <f t="shared" si="22"/>
        <v>1</v>
      </c>
      <c r="CE15" s="28">
        <f t="shared" si="23"/>
        <v>0</v>
      </c>
      <c r="CF15" s="28">
        <f t="shared" si="24"/>
        <v>-1</v>
      </c>
      <c r="CG15" s="28">
        <f t="shared" si="25"/>
        <v>-1</v>
      </c>
      <c r="CH15" s="28"/>
      <c r="CI15" s="28"/>
      <c r="CJ15" s="28">
        <f t="shared" si="26"/>
        <v>1</v>
      </c>
      <c r="CK15" s="28">
        <f t="shared" si="27"/>
        <v>4</v>
      </c>
      <c r="CL15" s="28">
        <f t="shared" si="28"/>
        <v>2</v>
      </c>
      <c r="CM15" s="28">
        <f t="shared" si="29"/>
        <v>1</v>
      </c>
      <c r="CN15" s="28">
        <f t="shared" si="30"/>
        <v>3</v>
      </c>
      <c r="CO15" s="28"/>
      <c r="CP15" s="28"/>
      <c r="CQ15" s="28">
        <f t="shared" si="31"/>
        <v>1</v>
      </c>
      <c r="CR15" s="28">
        <f t="shared" si="32"/>
        <v>6</v>
      </c>
      <c r="CS15" s="28">
        <f t="shared" si="33"/>
        <v>2</v>
      </c>
      <c r="CT15" s="28">
        <f t="shared" si="34"/>
        <v>3</v>
      </c>
      <c r="CU15" s="28">
        <f t="shared" si="35"/>
        <v>2</v>
      </c>
      <c r="CV15" s="28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36" t="s">
        <v>39</v>
      </c>
      <c r="B16" s="37">
        <v>9.0</v>
      </c>
      <c r="C16" s="37">
        <v>8.0</v>
      </c>
      <c r="D16" s="37">
        <v>8.0</v>
      </c>
      <c r="E16" s="37">
        <v>8.0</v>
      </c>
      <c r="F16" s="37">
        <v>10.0</v>
      </c>
      <c r="G16" s="31"/>
      <c r="H16" s="31"/>
      <c r="I16" s="37">
        <v>7.0</v>
      </c>
      <c r="J16" s="37">
        <v>9.0</v>
      </c>
      <c r="K16" s="37">
        <v>7.0</v>
      </c>
      <c r="L16" s="37">
        <v>8.0</v>
      </c>
      <c r="M16" s="37">
        <v>8.0</v>
      </c>
      <c r="N16" s="31"/>
      <c r="O16" s="31"/>
      <c r="P16" s="37">
        <v>8.0</v>
      </c>
      <c r="Q16" s="37">
        <v>8.0</v>
      </c>
      <c r="R16" s="37">
        <v>8.0</v>
      </c>
      <c r="S16" s="37">
        <v>10.0</v>
      </c>
      <c r="T16" s="37">
        <v>8.0</v>
      </c>
      <c r="U16" s="31"/>
      <c r="V16" s="31"/>
      <c r="W16" s="37">
        <v>9.0</v>
      </c>
      <c r="X16" s="37">
        <v>8.0</v>
      </c>
      <c r="Y16" s="37">
        <v>9.0</v>
      </c>
      <c r="Z16" s="37">
        <v>9.0</v>
      </c>
      <c r="AA16" s="37">
        <v>9.0</v>
      </c>
      <c r="AB16" s="31"/>
      <c r="AC16" s="31"/>
      <c r="AD16" s="37">
        <v>9.0</v>
      </c>
      <c r="AE16" s="37">
        <v>9.0</v>
      </c>
      <c r="AF16" s="37">
        <v>8.0</v>
      </c>
      <c r="AG16" s="37">
        <v>9.0</v>
      </c>
      <c r="AH16" s="37">
        <v>8.0</v>
      </c>
      <c r="AI16" s="31"/>
      <c r="AJ16" s="31"/>
      <c r="AK16" s="37">
        <v>8.0</v>
      </c>
      <c r="AL16" s="37">
        <v>9.0</v>
      </c>
      <c r="AM16" s="37">
        <v>7.0</v>
      </c>
      <c r="AN16" s="37">
        <v>8.0</v>
      </c>
      <c r="AO16" s="37">
        <v>9.0</v>
      </c>
      <c r="AP16" s="31"/>
      <c r="AQ16" s="31"/>
      <c r="AR16" s="37">
        <v>8.0</v>
      </c>
      <c r="AS16" s="37">
        <v>9.0</v>
      </c>
      <c r="AT16" s="37">
        <v>7.0</v>
      </c>
      <c r="AU16" s="37">
        <v>10.0</v>
      </c>
      <c r="AV16" s="37">
        <v>8.0</v>
      </c>
      <c r="AW16" s="28"/>
      <c r="AX16" s="28"/>
      <c r="AY16" s="28"/>
      <c r="AZ16" s="28"/>
      <c r="BA16" s="28">
        <f t="shared" si="1"/>
        <v>1</v>
      </c>
      <c r="BB16" s="28">
        <f t="shared" si="2"/>
        <v>2</v>
      </c>
      <c r="BC16" s="28">
        <f t="shared" si="3"/>
        <v>0</v>
      </c>
      <c r="BD16" s="28">
        <f t="shared" si="4"/>
        <v>0</v>
      </c>
      <c r="BE16" s="28">
        <f t="shared" si="5"/>
        <v>3</v>
      </c>
      <c r="BF16" s="28"/>
      <c r="BG16" s="28"/>
      <c r="BH16" s="28">
        <f t="shared" si="6"/>
        <v>0</v>
      </c>
      <c r="BI16" s="28">
        <f t="shared" si="7"/>
        <v>1</v>
      </c>
      <c r="BJ16" s="28">
        <f t="shared" si="8"/>
        <v>-2</v>
      </c>
      <c r="BK16" s="28">
        <f t="shared" si="9"/>
        <v>0</v>
      </c>
      <c r="BL16" s="28">
        <f t="shared" si="10"/>
        <v>-1</v>
      </c>
      <c r="BM16" s="28"/>
      <c r="BN16" s="28"/>
      <c r="BO16" s="28">
        <f t="shared" si="11"/>
        <v>0</v>
      </c>
      <c r="BP16" s="28">
        <f t="shared" si="12"/>
        <v>2</v>
      </c>
      <c r="BQ16" s="28">
        <f t="shared" si="13"/>
        <v>-1</v>
      </c>
      <c r="BR16" s="28">
        <f t="shared" si="14"/>
        <v>3</v>
      </c>
      <c r="BS16" s="28">
        <f t="shared" si="15"/>
        <v>1</v>
      </c>
      <c r="BT16" s="28"/>
      <c r="BU16" s="28"/>
      <c r="BV16" s="28">
        <f t="shared" si="16"/>
        <v>2</v>
      </c>
      <c r="BW16" s="28">
        <f t="shared" si="17"/>
        <v>0</v>
      </c>
      <c r="BX16" s="28">
        <f t="shared" si="18"/>
        <v>1</v>
      </c>
      <c r="BY16" s="28">
        <f t="shared" si="19"/>
        <v>-1</v>
      </c>
      <c r="BZ16" s="28">
        <f t="shared" si="20"/>
        <v>2</v>
      </c>
      <c r="CA16" s="28"/>
      <c r="CB16" s="28"/>
      <c r="CC16" s="28">
        <f t="shared" si="21"/>
        <v>1</v>
      </c>
      <c r="CD16" s="28">
        <f t="shared" si="22"/>
        <v>2</v>
      </c>
      <c r="CE16" s="28">
        <f t="shared" si="23"/>
        <v>-1</v>
      </c>
      <c r="CF16" s="28">
        <f t="shared" si="24"/>
        <v>0</v>
      </c>
      <c r="CG16" s="28">
        <f t="shared" si="25"/>
        <v>-1</v>
      </c>
      <c r="CH16" s="28"/>
      <c r="CI16" s="28"/>
      <c r="CJ16" s="28">
        <f t="shared" si="26"/>
        <v>-2</v>
      </c>
      <c r="CK16" s="28">
        <f t="shared" si="27"/>
        <v>2</v>
      </c>
      <c r="CL16" s="28">
        <f t="shared" si="28"/>
        <v>-2</v>
      </c>
      <c r="CM16" s="28">
        <f t="shared" si="29"/>
        <v>-2</v>
      </c>
      <c r="CN16" s="28">
        <f t="shared" si="30"/>
        <v>3</v>
      </c>
      <c r="CO16" s="28"/>
      <c r="CP16" s="28"/>
      <c r="CQ16" s="28">
        <f t="shared" si="31"/>
        <v>-2</v>
      </c>
      <c r="CR16" s="28">
        <f t="shared" si="32"/>
        <v>2</v>
      </c>
      <c r="CS16" s="28">
        <f t="shared" si="33"/>
        <v>-2</v>
      </c>
      <c r="CT16" s="28">
        <f t="shared" si="34"/>
        <v>0</v>
      </c>
      <c r="CU16" s="28">
        <f t="shared" si="35"/>
        <v>-1</v>
      </c>
      <c r="CV16" s="28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36" t="s">
        <v>40</v>
      </c>
      <c r="B17" s="37">
        <v>7.0</v>
      </c>
      <c r="C17" s="37">
        <v>7.0</v>
      </c>
      <c r="D17" s="37">
        <v>8.0</v>
      </c>
      <c r="E17" s="37">
        <v>8.0</v>
      </c>
      <c r="F17" s="37">
        <v>9.0</v>
      </c>
      <c r="G17" s="31"/>
      <c r="H17" s="31"/>
      <c r="I17" s="37">
        <v>9.0</v>
      </c>
      <c r="J17" s="37">
        <v>8.0</v>
      </c>
      <c r="K17" s="37">
        <v>8.0</v>
      </c>
      <c r="L17" s="37">
        <v>9.0</v>
      </c>
      <c r="M17" s="37">
        <v>8.0</v>
      </c>
      <c r="N17" s="31"/>
      <c r="O17" s="31"/>
      <c r="P17" s="37">
        <v>9.0</v>
      </c>
      <c r="Q17" s="37">
        <v>8.0</v>
      </c>
      <c r="R17" s="37">
        <v>8.0</v>
      </c>
      <c r="S17" s="37">
        <v>7.0</v>
      </c>
      <c r="T17" s="37">
        <v>6.0</v>
      </c>
      <c r="U17" s="31"/>
      <c r="V17" s="31"/>
      <c r="W17" s="37">
        <v>8.0</v>
      </c>
      <c r="X17" s="37">
        <v>7.0</v>
      </c>
      <c r="Y17" s="37">
        <v>8.0</v>
      </c>
      <c r="Z17" s="37">
        <v>8.0</v>
      </c>
      <c r="AA17" s="37">
        <v>9.0</v>
      </c>
      <c r="AB17" s="31"/>
      <c r="AC17" s="31"/>
      <c r="AD17" s="37">
        <v>8.0</v>
      </c>
      <c r="AE17" s="37">
        <v>9.0</v>
      </c>
      <c r="AF17" s="37">
        <v>7.0</v>
      </c>
      <c r="AG17" s="37">
        <v>8.0</v>
      </c>
      <c r="AH17" s="37">
        <v>8.0</v>
      </c>
      <c r="AI17" s="31"/>
      <c r="AJ17" s="31"/>
      <c r="AK17" s="37">
        <v>10.0</v>
      </c>
      <c r="AL17" s="37">
        <v>7.0</v>
      </c>
      <c r="AM17" s="37">
        <v>9.0</v>
      </c>
      <c r="AN17" s="37">
        <v>7.0</v>
      </c>
      <c r="AO17" s="37">
        <v>7.0</v>
      </c>
      <c r="AP17" s="31"/>
      <c r="AQ17" s="31"/>
      <c r="AR17" s="37">
        <v>9.0</v>
      </c>
      <c r="AS17" s="37">
        <v>9.0</v>
      </c>
      <c r="AT17" s="37">
        <v>7.0</v>
      </c>
      <c r="AU17" s="37">
        <v>7.0</v>
      </c>
      <c r="AV17" s="37">
        <v>7.0</v>
      </c>
      <c r="AW17" s="28"/>
      <c r="AX17" s="28"/>
      <c r="AY17" s="28"/>
      <c r="AZ17" s="28"/>
      <c r="BA17" s="28">
        <f t="shared" si="1"/>
        <v>-1</v>
      </c>
      <c r="BB17" s="28">
        <f t="shared" si="2"/>
        <v>1</v>
      </c>
      <c r="BC17" s="28">
        <f t="shared" si="3"/>
        <v>0</v>
      </c>
      <c r="BD17" s="28">
        <f t="shared" si="4"/>
        <v>0</v>
      </c>
      <c r="BE17" s="28">
        <f t="shared" si="5"/>
        <v>2</v>
      </c>
      <c r="BF17" s="28"/>
      <c r="BG17" s="28"/>
      <c r="BH17" s="28">
        <f t="shared" si="6"/>
        <v>2</v>
      </c>
      <c r="BI17" s="28">
        <f t="shared" si="7"/>
        <v>0</v>
      </c>
      <c r="BJ17" s="28">
        <f t="shared" si="8"/>
        <v>-1</v>
      </c>
      <c r="BK17" s="28">
        <f t="shared" si="9"/>
        <v>1</v>
      </c>
      <c r="BL17" s="28">
        <f t="shared" si="10"/>
        <v>-1</v>
      </c>
      <c r="BM17" s="28"/>
      <c r="BN17" s="28"/>
      <c r="BO17" s="28">
        <f t="shared" si="11"/>
        <v>1</v>
      </c>
      <c r="BP17" s="28">
        <f t="shared" si="12"/>
        <v>2</v>
      </c>
      <c r="BQ17" s="28">
        <f t="shared" si="13"/>
        <v>-1</v>
      </c>
      <c r="BR17" s="28">
        <f t="shared" si="14"/>
        <v>0</v>
      </c>
      <c r="BS17" s="28">
        <f t="shared" si="15"/>
        <v>-1</v>
      </c>
      <c r="BT17" s="28"/>
      <c r="BU17" s="28"/>
      <c r="BV17" s="28">
        <f t="shared" si="16"/>
        <v>1</v>
      </c>
      <c r="BW17" s="28">
        <f t="shared" si="17"/>
        <v>-1</v>
      </c>
      <c r="BX17" s="28">
        <f t="shared" si="18"/>
        <v>0</v>
      </c>
      <c r="BY17" s="28">
        <f t="shared" si="19"/>
        <v>-2</v>
      </c>
      <c r="BZ17" s="28">
        <f t="shared" si="20"/>
        <v>2</v>
      </c>
      <c r="CA17" s="28"/>
      <c r="CB17" s="28"/>
      <c r="CC17" s="28">
        <f t="shared" si="21"/>
        <v>0</v>
      </c>
      <c r="CD17" s="28">
        <f t="shared" si="22"/>
        <v>2</v>
      </c>
      <c r="CE17" s="28">
        <f t="shared" si="23"/>
        <v>-2</v>
      </c>
      <c r="CF17" s="28">
        <f t="shared" si="24"/>
        <v>-1</v>
      </c>
      <c r="CG17" s="28">
        <f t="shared" si="25"/>
        <v>-1</v>
      </c>
      <c r="CH17" s="28"/>
      <c r="CI17" s="28"/>
      <c r="CJ17" s="28">
        <f t="shared" si="26"/>
        <v>0</v>
      </c>
      <c r="CK17" s="28">
        <f t="shared" si="27"/>
        <v>0</v>
      </c>
      <c r="CL17" s="28">
        <f t="shared" si="28"/>
        <v>0</v>
      </c>
      <c r="CM17" s="28">
        <f t="shared" si="29"/>
        <v>-3</v>
      </c>
      <c r="CN17" s="28">
        <f t="shared" si="30"/>
        <v>1</v>
      </c>
      <c r="CO17" s="28"/>
      <c r="CP17" s="28"/>
      <c r="CQ17" s="28">
        <f t="shared" si="31"/>
        <v>-1</v>
      </c>
      <c r="CR17" s="28">
        <f t="shared" si="32"/>
        <v>2</v>
      </c>
      <c r="CS17" s="28">
        <f t="shared" si="33"/>
        <v>-2</v>
      </c>
      <c r="CT17" s="28">
        <f t="shared" si="34"/>
        <v>-3</v>
      </c>
      <c r="CU17" s="28">
        <f t="shared" si="35"/>
        <v>-2</v>
      </c>
      <c r="CV17" s="28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36" t="s">
        <v>41</v>
      </c>
      <c r="B18" s="37">
        <v>5.0</v>
      </c>
      <c r="C18" s="37">
        <v>4.0</v>
      </c>
      <c r="D18" s="37">
        <v>4.0</v>
      </c>
      <c r="E18" s="37">
        <v>4.0</v>
      </c>
      <c r="F18" s="37">
        <v>4.0</v>
      </c>
      <c r="G18" s="31"/>
      <c r="H18" s="31"/>
      <c r="I18" s="37">
        <v>4.0</v>
      </c>
      <c r="J18" s="37">
        <v>4.0</v>
      </c>
      <c r="K18" s="37">
        <v>4.0</v>
      </c>
      <c r="L18" s="37">
        <v>4.0</v>
      </c>
      <c r="M18" s="37">
        <v>4.0</v>
      </c>
      <c r="N18" s="31"/>
      <c r="O18" s="31"/>
      <c r="P18" s="37">
        <v>4.0</v>
      </c>
      <c r="Q18" s="37">
        <v>4.0</v>
      </c>
      <c r="R18" s="37">
        <v>4.0</v>
      </c>
      <c r="S18" s="37">
        <v>4.0</v>
      </c>
      <c r="T18" s="37">
        <v>3.0</v>
      </c>
      <c r="U18" s="31"/>
      <c r="V18" s="31"/>
      <c r="W18" s="37">
        <v>4.0</v>
      </c>
      <c r="X18" s="37">
        <v>4.0</v>
      </c>
      <c r="Y18" s="37">
        <v>3.0</v>
      </c>
      <c r="Z18" s="37">
        <v>4.0</v>
      </c>
      <c r="AA18" s="37">
        <v>3.0</v>
      </c>
      <c r="AB18" s="31"/>
      <c r="AC18" s="31"/>
      <c r="AD18" s="37">
        <v>3.0</v>
      </c>
      <c r="AE18" s="37">
        <v>4.0</v>
      </c>
      <c r="AF18" s="37">
        <v>5.0</v>
      </c>
      <c r="AG18" s="37">
        <v>4.0</v>
      </c>
      <c r="AH18" s="37">
        <v>4.0</v>
      </c>
      <c r="AI18" s="31"/>
      <c r="AJ18" s="31"/>
      <c r="AK18" s="37">
        <v>5.0</v>
      </c>
      <c r="AL18" s="37">
        <v>4.0</v>
      </c>
      <c r="AM18" s="37">
        <v>4.0</v>
      </c>
      <c r="AN18" s="37">
        <v>4.0</v>
      </c>
      <c r="AO18" s="37">
        <v>4.0</v>
      </c>
      <c r="AP18" s="31"/>
      <c r="AQ18" s="31"/>
      <c r="AR18" s="37">
        <v>2.0</v>
      </c>
      <c r="AS18" s="37">
        <v>2.0</v>
      </c>
      <c r="AT18" s="37">
        <v>2.0</v>
      </c>
      <c r="AU18" s="37">
        <v>2.0</v>
      </c>
      <c r="AV18" s="37">
        <v>2.0</v>
      </c>
      <c r="AW18" s="28"/>
      <c r="AX18" s="28"/>
      <c r="AY18" s="28"/>
      <c r="AZ18" s="28"/>
      <c r="BA18" s="28">
        <f t="shared" si="1"/>
        <v>-3</v>
      </c>
      <c r="BB18" s="28">
        <f t="shared" si="2"/>
        <v>-2</v>
      </c>
      <c r="BC18" s="28">
        <f t="shared" si="3"/>
        <v>-4</v>
      </c>
      <c r="BD18" s="28">
        <f t="shared" si="4"/>
        <v>-4</v>
      </c>
      <c r="BE18" s="28">
        <f t="shared" si="5"/>
        <v>-3</v>
      </c>
      <c r="BF18" s="28"/>
      <c r="BG18" s="28"/>
      <c r="BH18" s="28">
        <f t="shared" si="6"/>
        <v>-3</v>
      </c>
      <c r="BI18" s="28">
        <f t="shared" si="7"/>
        <v>-4</v>
      </c>
      <c r="BJ18" s="28">
        <f t="shared" si="8"/>
        <v>-5</v>
      </c>
      <c r="BK18" s="28">
        <f t="shared" si="9"/>
        <v>-4</v>
      </c>
      <c r="BL18" s="28">
        <f t="shared" si="10"/>
        <v>-5</v>
      </c>
      <c r="BM18" s="28"/>
      <c r="BN18" s="28"/>
      <c r="BO18" s="28">
        <f t="shared" si="11"/>
        <v>-4</v>
      </c>
      <c r="BP18" s="28">
        <f t="shared" si="12"/>
        <v>-2</v>
      </c>
      <c r="BQ18" s="28">
        <f t="shared" si="13"/>
        <v>-5</v>
      </c>
      <c r="BR18" s="28">
        <f t="shared" si="14"/>
        <v>-3</v>
      </c>
      <c r="BS18" s="28">
        <f t="shared" si="15"/>
        <v>-4</v>
      </c>
      <c r="BT18" s="28"/>
      <c r="BU18" s="28"/>
      <c r="BV18" s="28">
        <f t="shared" si="16"/>
        <v>-3</v>
      </c>
      <c r="BW18" s="28">
        <f t="shared" si="17"/>
        <v>-4</v>
      </c>
      <c r="BX18" s="28">
        <f t="shared" si="18"/>
        <v>-5</v>
      </c>
      <c r="BY18" s="28">
        <f t="shared" si="19"/>
        <v>-6</v>
      </c>
      <c r="BZ18" s="28">
        <f t="shared" si="20"/>
        <v>-4</v>
      </c>
      <c r="CA18" s="28"/>
      <c r="CB18" s="28"/>
      <c r="CC18" s="28">
        <f t="shared" si="21"/>
        <v>-5</v>
      </c>
      <c r="CD18" s="28">
        <f t="shared" si="22"/>
        <v>-3</v>
      </c>
      <c r="CE18" s="28">
        <f t="shared" si="23"/>
        <v>-4</v>
      </c>
      <c r="CF18" s="28">
        <f t="shared" si="24"/>
        <v>-5</v>
      </c>
      <c r="CG18" s="28">
        <f t="shared" si="25"/>
        <v>-5</v>
      </c>
      <c r="CH18" s="28"/>
      <c r="CI18" s="28"/>
      <c r="CJ18" s="28">
        <f t="shared" si="26"/>
        <v>-5</v>
      </c>
      <c r="CK18" s="28">
        <f t="shared" si="27"/>
        <v>-3</v>
      </c>
      <c r="CL18" s="28">
        <f t="shared" si="28"/>
        <v>-5</v>
      </c>
      <c r="CM18" s="28">
        <f t="shared" si="29"/>
        <v>-6</v>
      </c>
      <c r="CN18" s="28">
        <f t="shared" si="30"/>
        <v>-2</v>
      </c>
      <c r="CO18" s="28"/>
      <c r="CP18" s="28"/>
      <c r="CQ18" s="28">
        <f t="shared" si="31"/>
        <v>-8</v>
      </c>
      <c r="CR18" s="28">
        <f t="shared" si="32"/>
        <v>-5</v>
      </c>
      <c r="CS18" s="28">
        <f t="shared" si="33"/>
        <v>-7</v>
      </c>
      <c r="CT18" s="28">
        <f t="shared" si="34"/>
        <v>-8</v>
      </c>
      <c r="CU18" s="28">
        <f t="shared" si="35"/>
        <v>-7</v>
      </c>
      <c r="CV18" s="28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36" t="s">
        <v>42</v>
      </c>
      <c r="B19" s="37">
        <f t="shared" ref="B19:F19" si="36">SUM(B4:B18)</f>
        <v>89</v>
      </c>
      <c r="C19" s="37">
        <f t="shared" si="36"/>
        <v>84</v>
      </c>
      <c r="D19" s="37">
        <f t="shared" si="36"/>
        <v>86</v>
      </c>
      <c r="E19" s="37">
        <f t="shared" si="36"/>
        <v>87</v>
      </c>
      <c r="F19" s="37">
        <f t="shared" si="36"/>
        <v>86</v>
      </c>
      <c r="G19" s="31"/>
      <c r="H19" s="31"/>
      <c r="I19" s="37">
        <f t="shared" ref="I19:M19" si="37">SUM(I4:I18)</f>
        <v>86</v>
      </c>
      <c r="J19" s="37">
        <f t="shared" si="37"/>
        <v>90</v>
      </c>
      <c r="K19" s="37">
        <f t="shared" si="37"/>
        <v>89</v>
      </c>
      <c r="L19" s="37">
        <f t="shared" si="37"/>
        <v>93</v>
      </c>
      <c r="M19" s="37">
        <f t="shared" si="37"/>
        <v>90</v>
      </c>
      <c r="N19" s="31"/>
      <c r="O19" s="31"/>
      <c r="P19" s="37">
        <f t="shared" ref="P19:T19" si="38">SUM(P4:P18)</f>
        <v>87</v>
      </c>
      <c r="Q19" s="37">
        <f t="shared" si="38"/>
        <v>92</v>
      </c>
      <c r="R19" s="37">
        <f t="shared" si="38"/>
        <v>90</v>
      </c>
      <c r="S19" s="37">
        <f t="shared" si="38"/>
        <v>90</v>
      </c>
      <c r="T19" s="37">
        <f t="shared" si="38"/>
        <v>82</v>
      </c>
      <c r="U19" s="31"/>
      <c r="V19" s="31"/>
      <c r="W19" s="37">
        <f t="shared" ref="W19:AA19" si="39">SUM(W4:W18)</f>
        <v>95</v>
      </c>
      <c r="X19" s="37">
        <f t="shared" si="39"/>
        <v>91</v>
      </c>
      <c r="Y19" s="37">
        <f t="shared" si="39"/>
        <v>90</v>
      </c>
      <c r="Z19" s="37">
        <f t="shared" si="39"/>
        <v>92</v>
      </c>
      <c r="AA19" s="37">
        <f t="shared" si="39"/>
        <v>96</v>
      </c>
      <c r="AB19" s="31"/>
      <c r="AC19" s="31"/>
      <c r="AD19" s="37">
        <f t="shared" ref="AD19:AH19" si="40">SUM(AD4:AD18)</f>
        <v>89</v>
      </c>
      <c r="AE19" s="37">
        <f t="shared" si="40"/>
        <v>93</v>
      </c>
      <c r="AF19" s="37">
        <f t="shared" si="40"/>
        <v>89</v>
      </c>
      <c r="AG19" s="37">
        <f t="shared" si="40"/>
        <v>92</v>
      </c>
      <c r="AH19" s="37">
        <f t="shared" si="40"/>
        <v>89</v>
      </c>
      <c r="AI19" s="31"/>
      <c r="AJ19" s="31"/>
      <c r="AK19" s="37">
        <f t="shared" ref="AK19:AO19" si="41">SUM(AK4:AK18)</f>
        <v>117</v>
      </c>
      <c r="AL19" s="37">
        <f t="shared" si="41"/>
        <v>106</v>
      </c>
      <c r="AM19" s="37">
        <f t="shared" si="41"/>
        <v>108</v>
      </c>
      <c r="AN19" s="37">
        <f t="shared" si="41"/>
        <v>112</v>
      </c>
      <c r="AO19" s="37">
        <f t="shared" si="41"/>
        <v>108</v>
      </c>
      <c r="AP19" s="31"/>
      <c r="AQ19" s="31">
        <f t="shared" ref="AQ19:AV19" si="42">SUM(AQ4:AQ18)</f>
        <v>0</v>
      </c>
      <c r="AR19" s="37">
        <f t="shared" si="42"/>
        <v>122</v>
      </c>
      <c r="AS19" s="37">
        <f t="shared" si="42"/>
        <v>129</v>
      </c>
      <c r="AT19" s="37">
        <f t="shared" si="42"/>
        <v>120</v>
      </c>
      <c r="AU19" s="37">
        <f t="shared" si="42"/>
        <v>124</v>
      </c>
      <c r="AV19" s="37">
        <f t="shared" si="42"/>
        <v>124</v>
      </c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2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38"/>
      <c r="B21" s="102" t="s">
        <v>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</row>
    <row r="22" ht="14.25" customHeight="1">
      <c r="A22" s="38"/>
      <c r="B22" s="103" t="s">
        <v>19</v>
      </c>
      <c r="C22" s="26"/>
      <c r="D22" s="26"/>
      <c r="E22" s="26"/>
      <c r="F22" s="26"/>
      <c r="G22" s="26"/>
      <c r="H22" s="26"/>
      <c r="I22" s="27"/>
      <c r="J22" s="103" t="s">
        <v>20</v>
      </c>
      <c r="K22" s="26"/>
      <c r="L22" s="26"/>
      <c r="M22" s="26"/>
      <c r="N22" s="26"/>
      <c r="O22" s="26"/>
      <c r="P22" s="26"/>
      <c r="Q22" s="27"/>
      <c r="R22" s="103" t="s">
        <v>21</v>
      </c>
      <c r="S22" s="26"/>
      <c r="T22" s="26"/>
      <c r="U22" s="26"/>
      <c r="V22" s="26"/>
      <c r="W22" s="26"/>
      <c r="X22" s="26"/>
      <c r="Y22" s="27"/>
      <c r="Z22" s="103" t="s">
        <v>22</v>
      </c>
      <c r="AA22" s="26"/>
      <c r="AB22" s="26"/>
      <c r="AC22" s="26"/>
      <c r="AD22" s="26"/>
      <c r="AE22" s="26"/>
      <c r="AF22" s="26"/>
      <c r="AG22" s="27"/>
      <c r="AH22" s="103" t="s">
        <v>23</v>
      </c>
      <c r="AI22" s="26"/>
      <c r="AJ22" s="26"/>
      <c r="AK22" s="26"/>
      <c r="AL22" s="26"/>
      <c r="AM22" s="26"/>
      <c r="AN22" s="26"/>
      <c r="AO22" s="27"/>
      <c r="AP22" s="103" t="s">
        <v>24</v>
      </c>
      <c r="AQ22" s="26"/>
      <c r="AR22" s="26"/>
      <c r="AS22" s="26"/>
      <c r="AT22" s="26"/>
      <c r="AU22" s="26"/>
      <c r="AV22" s="26"/>
      <c r="AW22" s="27"/>
      <c r="AX22" s="103" t="s">
        <v>25</v>
      </c>
      <c r="AY22" s="26"/>
      <c r="AZ22" s="26"/>
      <c r="BA22" s="26"/>
      <c r="BB22" s="26"/>
      <c r="BC22" s="26"/>
      <c r="BD22" s="26"/>
      <c r="BE22" s="27"/>
    </row>
    <row r="23" ht="14.25" customHeight="1">
      <c r="A23" s="38"/>
      <c r="B23" s="103" t="s">
        <v>44</v>
      </c>
      <c r="C23" s="27"/>
      <c r="D23" s="103" t="s">
        <v>45</v>
      </c>
      <c r="E23" s="26"/>
      <c r="F23" s="26"/>
      <c r="G23" s="26"/>
      <c r="H23" s="26"/>
      <c r="I23" s="27"/>
      <c r="J23" s="103" t="s">
        <v>44</v>
      </c>
      <c r="K23" s="27"/>
      <c r="L23" s="103" t="s">
        <v>45</v>
      </c>
      <c r="M23" s="26"/>
      <c r="N23" s="26"/>
      <c r="O23" s="26"/>
      <c r="P23" s="26"/>
      <c r="Q23" s="27"/>
      <c r="R23" s="103" t="s">
        <v>44</v>
      </c>
      <c r="S23" s="26"/>
      <c r="T23" s="26"/>
      <c r="U23" s="27"/>
      <c r="V23" s="103" t="s">
        <v>45</v>
      </c>
      <c r="W23" s="26"/>
      <c r="X23" s="26"/>
      <c r="Y23" s="27"/>
      <c r="Z23" s="103" t="s">
        <v>44</v>
      </c>
      <c r="AA23" s="27"/>
      <c r="AB23" s="103" t="s">
        <v>45</v>
      </c>
      <c r="AC23" s="26"/>
      <c r="AD23" s="26"/>
      <c r="AE23" s="26"/>
      <c r="AF23" s="26"/>
      <c r="AG23" s="27"/>
      <c r="AH23" s="103" t="s">
        <v>44</v>
      </c>
      <c r="AI23" s="27"/>
      <c r="AJ23" s="103" t="s">
        <v>45</v>
      </c>
      <c r="AK23" s="26"/>
      <c r="AL23" s="26"/>
      <c r="AM23" s="26"/>
      <c r="AN23" s="26"/>
      <c r="AO23" s="27"/>
      <c r="AP23" s="103" t="s">
        <v>44</v>
      </c>
      <c r="AQ23" s="27"/>
      <c r="AR23" s="103" t="s">
        <v>45</v>
      </c>
      <c r="AS23" s="26"/>
      <c r="AT23" s="26"/>
      <c r="AU23" s="26"/>
      <c r="AV23" s="26"/>
      <c r="AW23" s="27"/>
      <c r="AX23" s="103" t="s">
        <v>44</v>
      </c>
      <c r="AY23" s="27"/>
      <c r="AZ23" s="103" t="s">
        <v>45</v>
      </c>
      <c r="BA23" s="26"/>
      <c r="BB23" s="26"/>
      <c r="BC23" s="26"/>
      <c r="BD23" s="26"/>
      <c r="BE23" s="27"/>
    </row>
    <row r="24" ht="14.25" customHeight="1">
      <c r="A24" s="38"/>
      <c r="B24" s="104" t="s">
        <v>47</v>
      </c>
      <c r="C24" s="104" t="s">
        <v>48</v>
      </c>
      <c r="D24" s="105" t="s">
        <v>49</v>
      </c>
      <c r="E24" s="104" t="s">
        <v>50</v>
      </c>
      <c r="F24" s="104" t="s">
        <v>51</v>
      </c>
      <c r="G24" s="104" t="s">
        <v>52</v>
      </c>
      <c r="H24" s="104" t="s">
        <v>53</v>
      </c>
      <c r="I24" s="104" t="s">
        <v>54</v>
      </c>
      <c r="J24" s="104" t="s">
        <v>47</v>
      </c>
      <c r="K24" s="104" t="s">
        <v>48</v>
      </c>
      <c r="L24" s="105" t="s">
        <v>49</v>
      </c>
      <c r="M24" s="104" t="s">
        <v>50</v>
      </c>
      <c r="N24" s="104" t="s">
        <v>51</v>
      </c>
      <c r="O24" s="104" t="s">
        <v>52</v>
      </c>
      <c r="P24" s="104" t="s">
        <v>53</v>
      </c>
      <c r="Q24" s="104" t="s">
        <v>54</v>
      </c>
      <c r="R24" s="104" t="s">
        <v>47</v>
      </c>
      <c r="S24" s="104" t="s">
        <v>48</v>
      </c>
      <c r="T24" s="105" t="s">
        <v>49</v>
      </c>
      <c r="U24" s="104" t="s">
        <v>50</v>
      </c>
      <c r="V24" s="104" t="s">
        <v>51</v>
      </c>
      <c r="W24" s="104" t="s">
        <v>52</v>
      </c>
      <c r="X24" s="104" t="s">
        <v>53</v>
      </c>
      <c r="Y24" s="104" t="s">
        <v>54</v>
      </c>
      <c r="Z24" s="104" t="s">
        <v>47</v>
      </c>
      <c r="AA24" s="104" t="s">
        <v>48</v>
      </c>
      <c r="AB24" s="105" t="s">
        <v>49</v>
      </c>
      <c r="AC24" s="104" t="s">
        <v>50</v>
      </c>
      <c r="AD24" s="104" t="s">
        <v>51</v>
      </c>
      <c r="AE24" s="104" t="s">
        <v>52</v>
      </c>
      <c r="AF24" s="104" t="s">
        <v>53</v>
      </c>
      <c r="AG24" s="104" t="s">
        <v>54</v>
      </c>
      <c r="AH24" s="104" t="s">
        <v>47</v>
      </c>
      <c r="AI24" s="104" t="s">
        <v>48</v>
      </c>
      <c r="AJ24" s="105" t="s">
        <v>49</v>
      </c>
      <c r="AK24" s="104" t="s">
        <v>50</v>
      </c>
      <c r="AL24" s="104" t="s">
        <v>51</v>
      </c>
      <c r="AM24" s="104" t="s">
        <v>52</v>
      </c>
      <c r="AN24" s="104" t="s">
        <v>53</v>
      </c>
      <c r="AO24" s="104" t="s">
        <v>54</v>
      </c>
      <c r="AP24" s="104" t="s">
        <v>47</v>
      </c>
      <c r="AQ24" s="104" t="s">
        <v>48</v>
      </c>
      <c r="AR24" s="105" t="s">
        <v>49</v>
      </c>
      <c r="AS24" s="104" t="s">
        <v>50</v>
      </c>
      <c r="AT24" s="104" t="s">
        <v>51</v>
      </c>
      <c r="AU24" s="104" t="s">
        <v>52</v>
      </c>
      <c r="AV24" s="104" t="s">
        <v>53</v>
      </c>
      <c r="AW24" s="104" t="s">
        <v>54</v>
      </c>
      <c r="AX24" s="104" t="s">
        <v>47</v>
      </c>
      <c r="AY24" s="104" t="s">
        <v>48</v>
      </c>
      <c r="AZ24" s="105" t="s">
        <v>49</v>
      </c>
      <c r="BA24" s="104" t="s">
        <v>50</v>
      </c>
      <c r="BB24" s="104" t="s">
        <v>51</v>
      </c>
      <c r="BC24" s="104" t="s">
        <v>52</v>
      </c>
      <c r="BD24" s="104" t="s">
        <v>53</v>
      </c>
      <c r="BE24" s="104" t="s">
        <v>54</v>
      </c>
      <c r="BF24" s="59"/>
      <c r="BG24" s="59"/>
      <c r="BH24" s="59"/>
      <c r="DC24" s="59"/>
      <c r="DD24" s="59"/>
      <c r="DE24" s="59"/>
      <c r="DF24" s="59"/>
      <c r="DG24" s="59"/>
      <c r="DH24" s="59"/>
      <c r="DI24" s="59"/>
    </row>
    <row r="25" ht="14.25" customHeight="1">
      <c r="A25" s="36" t="s">
        <v>27</v>
      </c>
      <c r="B25" s="28" t="str">
        <f>Inicial!B25</f>
        <v/>
      </c>
      <c r="C25" s="28" t="str">
        <f>Inicial!C25</f>
        <v/>
      </c>
      <c r="D25" s="28">
        <f>Inicial!D25</f>
        <v>2</v>
      </c>
      <c r="E25" s="28">
        <f>Inicial!E25-Polifuncionalidad!N46</f>
        <v>1</v>
      </c>
      <c r="F25" s="28" t="str">
        <f>Inicial!F25</f>
        <v/>
      </c>
      <c r="G25" s="28" t="str">
        <f>Inicial!G25</f>
        <v/>
      </c>
      <c r="H25" s="28" t="str">
        <f>Inicial!H25</f>
        <v/>
      </c>
      <c r="I25" s="28" t="str">
        <f>Inicial!I25</f>
        <v/>
      </c>
      <c r="J25" s="28" t="str">
        <f>Inicial!J25</f>
        <v/>
      </c>
      <c r="K25" s="28" t="str">
        <f>Inicial!K25</f>
        <v/>
      </c>
      <c r="L25" s="28">
        <f>Inicial!L25</f>
        <v>2</v>
      </c>
      <c r="M25" s="28" t="str">
        <f>Inicial!M25</f>
        <v/>
      </c>
      <c r="N25" s="28" t="str">
        <f>Inicial!N25</f>
        <v/>
      </c>
      <c r="O25" s="28" t="str">
        <f>Inicial!O25</f>
        <v/>
      </c>
      <c r="P25" s="28" t="str">
        <f>Inicial!P25</f>
        <v/>
      </c>
      <c r="Q25" s="28" t="str">
        <f>Inicial!Q25</f>
        <v/>
      </c>
      <c r="R25" s="28" t="str">
        <f>Inicial!R25</f>
        <v/>
      </c>
      <c r="S25" s="28" t="str">
        <f>Inicial!S25</f>
        <v/>
      </c>
      <c r="T25" s="28">
        <f>Inicial!T25</f>
        <v>2</v>
      </c>
      <c r="U25" s="28">
        <f>Inicial!U25-Polifuncionalidad!BJ46</f>
        <v>1</v>
      </c>
      <c r="V25" s="28" t="str">
        <f>Inicial!V25</f>
        <v/>
      </c>
      <c r="W25" s="28" t="str">
        <f>Inicial!W25</f>
        <v/>
      </c>
      <c r="X25" s="28" t="str">
        <f>Inicial!X25</f>
        <v/>
      </c>
      <c r="Y25" s="28">
        <f>Inicial!Y25-Polifuncionalidad!BP46</f>
        <v>0</v>
      </c>
      <c r="Z25" s="28" t="str">
        <f>Inicial!Z25</f>
        <v/>
      </c>
      <c r="AA25" s="28" t="str">
        <f>Inicial!AA25</f>
        <v/>
      </c>
      <c r="AB25" s="28" t="str">
        <f>Inicial!AB25</f>
        <v/>
      </c>
      <c r="AC25" s="28">
        <f>Inicial!AC25</f>
        <v>4</v>
      </c>
      <c r="AD25" s="28" t="str">
        <f>Inicial!AD25</f>
        <v/>
      </c>
      <c r="AE25" s="28">
        <f>Inicial!AE25-Polifuncionalidad!CH46</f>
        <v>0</v>
      </c>
      <c r="AF25" s="28" t="str">
        <f>Inicial!AF25</f>
        <v/>
      </c>
      <c r="AG25" s="28" t="str">
        <f>Inicial!AG25</f>
        <v/>
      </c>
      <c r="AH25" s="28" t="str">
        <f>Inicial!AH25</f>
        <v/>
      </c>
      <c r="AI25" s="28" t="str">
        <f>Inicial!AI25</f>
        <v/>
      </c>
      <c r="AJ25" s="28">
        <f>Inicial!AJ25</f>
        <v>2</v>
      </c>
      <c r="AK25" s="28">
        <f>Inicial!AK25-Polifuncionalidad!DF46</f>
        <v>2</v>
      </c>
      <c r="AL25" s="28" t="str">
        <f>Inicial!AL25</f>
        <v/>
      </c>
      <c r="AM25" s="28" t="str">
        <f>Inicial!AM25</f>
        <v/>
      </c>
      <c r="AN25" s="28" t="str">
        <f>Inicial!AN25</f>
        <v/>
      </c>
      <c r="AO25" s="28" t="str">
        <f>Inicial!AO25</f>
        <v/>
      </c>
      <c r="AP25" s="28" t="str">
        <f>Inicial!AP25</f>
        <v/>
      </c>
      <c r="AQ25" s="28" t="str">
        <f>Inicial!AQ25</f>
        <v/>
      </c>
      <c r="AR25" s="28">
        <f>Inicial!AR25</f>
        <v>2</v>
      </c>
      <c r="AS25" s="28">
        <f>Inicial!AS25</f>
        <v>4</v>
      </c>
      <c r="AT25" s="28" t="str">
        <f>Inicial!AT25</f>
        <v/>
      </c>
      <c r="AU25" s="28">
        <f>Inicial!AU25-Polifuncionalidad!ED46</f>
        <v>0</v>
      </c>
      <c r="AV25" s="28" t="str">
        <f>Inicial!AV25</f>
        <v/>
      </c>
      <c r="AW25" s="28" t="str">
        <f>Inicial!AW25</f>
        <v/>
      </c>
      <c r="AX25" s="28" t="str">
        <f>Inicial!AX25</f>
        <v/>
      </c>
      <c r="AY25" s="28" t="str">
        <f>Inicial!AY25</f>
        <v/>
      </c>
      <c r="AZ25" s="28">
        <f>Inicial!AZ25</f>
        <v>2</v>
      </c>
      <c r="BA25" s="28">
        <f>Inicial!BA25-Polifuncionalidad!FB46</f>
        <v>2</v>
      </c>
      <c r="BB25" s="28" t="str">
        <f>Inicial!BB25</f>
        <v/>
      </c>
      <c r="BC25" s="28" t="str">
        <f>Inicial!BC25</f>
        <v/>
      </c>
      <c r="BD25" s="28" t="str">
        <f>Inicial!BD25</f>
        <v/>
      </c>
      <c r="BE25" s="28" t="str">
        <f>Inicial!BE25</f>
        <v/>
      </c>
    </row>
    <row r="26" ht="14.25" customHeight="1">
      <c r="A26" s="36" t="s">
        <v>28</v>
      </c>
      <c r="B26" s="28" t="str">
        <f>Inicial!B26</f>
        <v/>
      </c>
      <c r="C26" s="28" t="str">
        <f>Inicial!C26</f>
        <v/>
      </c>
      <c r="D26" s="28">
        <f>Inicial!D26</f>
        <v>2</v>
      </c>
      <c r="E26" s="28">
        <f>Inicial!E26-Polifuncionalidad!N47</f>
        <v>1</v>
      </c>
      <c r="F26" s="28" t="str">
        <f>Inicial!F26</f>
        <v/>
      </c>
      <c r="G26" s="28" t="str">
        <f>Inicial!G26</f>
        <v/>
      </c>
      <c r="H26" s="28" t="str">
        <f>Inicial!H26</f>
        <v/>
      </c>
      <c r="I26" s="28" t="str">
        <f>Inicial!I26</f>
        <v/>
      </c>
      <c r="J26" s="28" t="str">
        <f>Inicial!J26</f>
        <v/>
      </c>
      <c r="K26" s="28" t="str">
        <f>Inicial!K26</f>
        <v/>
      </c>
      <c r="L26" s="28">
        <f>Inicial!L26</f>
        <v>2</v>
      </c>
      <c r="M26" s="28" t="str">
        <f>Inicial!M26</f>
        <v/>
      </c>
      <c r="N26" s="28" t="str">
        <f>Inicial!N26</f>
        <v/>
      </c>
      <c r="O26" s="28" t="str">
        <f>Inicial!O26</f>
        <v/>
      </c>
      <c r="P26" s="28" t="str">
        <f>Inicial!P26</f>
        <v/>
      </c>
      <c r="Q26" s="28" t="str">
        <f>Inicial!Q26</f>
        <v/>
      </c>
      <c r="R26" s="28" t="str">
        <f>Inicial!R26</f>
        <v/>
      </c>
      <c r="S26" s="28" t="str">
        <f>Inicial!S26</f>
        <v/>
      </c>
      <c r="T26" s="28">
        <f>Inicial!T26</f>
        <v>2</v>
      </c>
      <c r="U26" s="28">
        <f>Inicial!U26-Polifuncionalidad!BJ47</f>
        <v>1</v>
      </c>
      <c r="V26" s="28" t="str">
        <f>Inicial!V26</f>
        <v/>
      </c>
      <c r="W26" s="28" t="str">
        <f>Inicial!W26</f>
        <v/>
      </c>
      <c r="X26" s="28" t="str">
        <f>Inicial!X26</f>
        <v/>
      </c>
      <c r="Y26" s="28">
        <f>Inicial!Y26-Polifuncionalidad!BP47</f>
        <v>0</v>
      </c>
      <c r="Z26" s="28" t="str">
        <f>Inicial!Z26</f>
        <v/>
      </c>
      <c r="AA26" s="28" t="str">
        <f>Inicial!AA26</f>
        <v/>
      </c>
      <c r="AB26" s="28" t="str">
        <f>Inicial!AB26</f>
        <v/>
      </c>
      <c r="AC26" s="28">
        <f>Inicial!AC26</f>
        <v>4</v>
      </c>
      <c r="AD26" s="28" t="str">
        <f>Inicial!AD26</f>
        <v/>
      </c>
      <c r="AE26" s="28">
        <f>Inicial!AE26-Polifuncionalidad!CH47</f>
        <v>0</v>
      </c>
      <c r="AF26" s="28" t="str">
        <f>Inicial!AF26</f>
        <v/>
      </c>
      <c r="AG26" s="28" t="str">
        <f>Inicial!AG26</f>
        <v/>
      </c>
      <c r="AH26" s="28" t="str">
        <f>Inicial!AH26</f>
        <v/>
      </c>
      <c r="AI26" s="28" t="str">
        <f>Inicial!AI26</f>
        <v/>
      </c>
      <c r="AJ26" s="28">
        <f>Inicial!AJ26</f>
        <v>2</v>
      </c>
      <c r="AK26" s="28">
        <f>Inicial!AK26-Polifuncionalidad!DF47</f>
        <v>2</v>
      </c>
      <c r="AL26" s="28" t="str">
        <f>Inicial!AL26</f>
        <v/>
      </c>
      <c r="AM26" s="28" t="str">
        <f>Inicial!AM26</f>
        <v/>
      </c>
      <c r="AN26" s="28" t="str">
        <f>Inicial!AN26</f>
        <v/>
      </c>
      <c r="AO26" s="28" t="str">
        <f>Inicial!AO26</f>
        <v/>
      </c>
      <c r="AP26" s="28" t="str">
        <f>Inicial!AP26</f>
        <v/>
      </c>
      <c r="AQ26" s="28" t="str">
        <f>Inicial!AQ26</f>
        <v/>
      </c>
      <c r="AR26" s="28">
        <f>Inicial!AR26</f>
        <v>2</v>
      </c>
      <c r="AS26" s="28">
        <f>Inicial!AS26</f>
        <v>4</v>
      </c>
      <c r="AT26" s="28" t="str">
        <f>Inicial!AT26</f>
        <v/>
      </c>
      <c r="AU26" s="28">
        <f>Inicial!AU26-Polifuncionalidad!ED47</f>
        <v>0</v>
      </c>
      <c r="AV26" s="28" t="str">
        <f>Inicial!AV26</f>
        <v/>
      </c>
      <c r="AW26" s="28" t="str">
        <f>Inicial!AW26</f>
        <v/>
      </c>
      <c r="AX26" s="28" t="str">
        <f>Inicial!AX26</f>
        <v/>
      </c>
      <c r="AY26" s="28" t="str">
        <f>Inicial!AY26</f>
        <v/>
      </c>
      <c r="AZ26" s="28">
        <f>Inicial!AZ26</f>
        <v>2</v>
      </c>
      <c r="BA26" s="28">
        <f>Inicial!BA26-Polifuncionalidad!FB47</f>
        <v>2</v>
      </c>
      <c r="BB26" s="28" t="str">
        <f>Inicial!BB26</f>
        <v/>
      </c>
      <c r="BC26" s="28" t="str">
        <f>Inicial!BC26</f>
        <v/>
      </c>
      <c r="BD26" s="28" t="str">
        <f>Inicial!BD26</f>
        <v/>
      </c>
      <c r="BE26" s="28" t="str">
        <f>Inicial!BE26</f>
        <v/>
      </c>
    </row>
    <row r="27" ht="14.25" customHeight="1">
      <c r="A27" s="36" t="s">
        <v>29</v>
      </c>
      <c r="B27" s="28" t="str">
        <f>Inicial!B27</f>
        <v/>
      </c>
      <c r="C27" s="28" t="str">
        <f>Inicial!C27</f>
        <v/>
      </c>
      <c r="D27" s="28">
        <f>Inicial!D27</f>
        <v>2</v>
      </c>
      <c r="E27" s="28">
        <f>Inicial!E27-Polifuncionalidad!N48</f>
        <v>1</v>
      </c>
      <c r="F27" s="28" t="str">
        <f>Inicial!F27</f>
        <v/>
      </c>
      <c r="G27" s="28" t="str">
        <f>Inicial!G27</f>
        <v/>
      </c>
      <c r="H27" s="28" t="str">
        <f>Inicial!H27</f>
        <v/>
      </c>
      <c r="I27" s="28" t="str">
        <f>Inicial!I27</f>
        <v/>
      </c>
      <c r="J27" s="28" t="str">
        <f>Inicial!J27</f>
        <v/>
      </c>
      <c r="K27" s="28" t="str">
        <f>Inicial!K27</f>
        <v/>
      </c>
      <c r="L27" s="28">
        <f>Inicial!L27</f>
        <v>2</v>
      </c>
      <c r="M27" s="28" t="str">
        <f>Inicial!M27</f>
        <v/>
      </c>
      <c r="N27" s="28" t="str">
        <f>Inicial!N27</f>
        <v/>
      </c>
      <c r="O27" s="28" t="str">
        <f>Inicial!O27</f>
        <v/>
      </c>
      <c r="P27" s="28" t="str">
        <f>Inicial!P27</f>
        <v/>
      </c>
      <c r="Q27" s="28" t="str">
        <f>Inicial!Q27</f>
        <v/>
      </c>
      <c r="R27" s="28" t="str">
        <f>Inicial!R27</f>
        <v/>
      </c>
      <c r="S27" s="28" t="str">
        <f>Inicial!S27</f>
        <v/>
      </c>
      <c r="T27" s="28">
        <f>Inicial!T27</f>
        <v>2</v>
      </c>
      <c r="U27" s="28">
        <f>Inicial!U27-Polifuncionalidad!BJ48</f>
        <v>1</v>
      </c>
      <c r="V27" s="28" t="str">
        <f>Inicial!V27</f>
        <v/>
      </c>
      <c r="W27" s="28" t="str">
        <f>Inicial!W27</f>
        <v/>
      </c>
      <c r="X27" s="28" t="str">
        <f>Inicial!X27</f>
        <v/>
      </c>
      <c r="Y27" s="28">
        <f>Inicial!Y27-Polifuncionalidad!BP48</f>
        <v>0</v>
      </c>
      <c r="Z27" s="28" t="str">
        <f>Inicial!Z27</f>
        <v/>
      </c>
      <c r="AA27" s="28" t="str">
        <f>Inicial!AA27</f>
        <v/>
      </c>
      <c r="AB27" s="28" t="str">
        <f>Inicial!AB27</f>
        <v/>
      </c>
      <c r="AC27" s="28">
        <f>Inicial!AC27</f>
        <v>4</v>
      </c>
      <c r="AD27" s="28" t="str">
        <f>Inicial!AD27</f>
        <v/>
      </c>
      <c r="AE27" s="28">
        <f>Inicial!AE27-Polifuncionalidad!CH48</f>
        <v>0</v>
      </c>
      <c r="AF27" s="28" t="str">
        <f>Inicial!AF27</f>
        <v/>
      </c>
      <c r="AG27" s="28" t="str">
        <f>Inicial!AG27</f>
        <v/>
      </c>
      <c r="AH27" s="28" t="str">
        <f>Inicial!AH27</f>
        <v/>
      </c>
      <c r="AI27" s="28" t="str">
        <f>Inicial!AI27</f>
        <v/>
      </c>
      <c r="AJ27" s="28">
        <f>Inicial!AJ27</f>
        <v>2</v>
      </c>
      <c r="AK27" s="28">
        <f>Inicial!AK27-Polifuncionalidad!DF48</f>
        <v>2</v>
      </c>
      <c r="AL27" s="28" t="str">
        <f>Inicial!AL27</f>
        <v/>
      </c>
      <c r="AM27" s="28" t="str">
        <f>Inicial!AM27</f>
        <v/>
      </c>
      <c r="AN27" s="28" t="str">
        <f>Inicial!AN27</f>
        <v/>
      </c>
      <c r="AO27" s="28" t="str">
        <f>Inicial!AO27</f>
        <v/>
      </c>
      <c r="AP27" s="28" t="str">
        <f>Inicial!AP27</f>
        <v/>
      </c>
      <c r="AQ27" s="28" t="str">
        <f>Inicial!AQ27</f>
        <v/>
      </c>
      <c r="AR27" s="28">
        <f>Inicial!AR27</f>
        <v>2</v>
      </c>
      <c r="AS27" s="28">
        <f>Inicial!AS27</f>
        <v>4</v>
      </c>
      <c r="AT27" s="28" t="str">
        <f>Inicial!AT27</f>
        <v/>
      </c>
      <c r="AU27" s="28">
        <f>Inicial!AU27-Polifuncionalidad!ED48</f>
        <v>0</v>
      </c>
      <c r="AV27" s="28" t="str">
        <f>Inicial!AV27</f>
        <v/>
      </c>
      <c r="AW27" s="28" t="str">
        <f>Inicial!AW27</f>
        <v/>
      </c>
      <c r="AX27" s="28" t="str">
        <f>Inicial!AX27</f>
        <v/>
      </c>
      <c r="AY27" s="28" t="str">
        <f>Inicial!AY27</f>
        <v/>
      </c>
      <c r="AZ27" s="28">
        <f>Inicial!AZ27</f>
        <v>2</v>
      </c>
      <c r="BA27" s="28">
        <f>Inicial!BA27-Polifuncionalidad!FB48</f>
        <v>2</v>
      </c>
      <c r="BB27" s="28" t="str">
        <f>Inicial!BB27</f>
        <v/>
      </c>
      <c r="BC27" s="28" t="str">
        <f>Inicial!BC27</f>
        <v/>
      </c>
      <c r="BD27" s="28" t="str">
        <f>Inicial!BD27</f>
        <v/>
      </c>
      <c r="BE27" s="28" t="str">
        <f>Inicial!BE27</f>
        <v/>
      </c>
    </row>
    <row r="28" ht="14.25" customHeight="1">
      <c r="A28" s="36" t="s">
        <v>30</v>
      </c>
      <c r="B28" s="28" t="str">
        <f>Inicial!B28</f>
        <v/>
      </c>
      <c r="C28" s="28" t="str">
        <f>Inicial!C28</f>
        <v/>
      </c>
      <c r="D28" s="28">
        <f>Inicial!D28</f>
        <v>2</v>
      </c>
      <c r="E28" s="28">
        <f>Inicial!E28-Polifuncionalidad!N49</f>
        <v>1</v>
      </c>
      <c r="F28" s="28">
        <f>Inicial!F28-Polifuncionalidad!N91</f>
        <v>0</v>
      </c>
      <c r="G28" s="28">
        <f>Inicial!G28</f>
        <v>3</v>
      </c>
      <c r="H28" s="28" t="str">
        <f>Inicial!H28</f>
        <v/>
      </c>
      <c r="I28" s="28" t="str">
        <f>Inicial!I28</f>
        <v/>
      </c>
      <c r="J28" s="28" t="str">
        <f>Inicial!J28</f>
        <v/>
      </c>
      <c r="K28" s="28" t="str">
        <f>Inicial!K28</f>
        <v/>
      </c>
      <c r="L28" s="28">
        <f>Inicial!L28</f>
        <v>2</v>
      </c>
      <c r="M28" s="28" t="str">
        <f>Inicial!M28</f>
        <v/>
      </c>
      <c r="N28" s="28">
        <f>Inicial!N28</f>
        <v>2</v>
      </c>
      <c r="O28" s="28">
        <f>Inicial!O28</f>
        <v>3</v>
      </c>
      <c r="P28" s="28" t="str">
        <f>Inicial!P28</f>
        <v/>
      </c>
      <c r="Q28" s="28" t="str">
        <f>Inicial!Q28</f>
        <v/>
      </c>
      <c r="R28" s="28" t="str">
        <f>Inicial!R28</f>
        <v/>
      </c>
      <c r="S28" s="28" t="str">
        <f>Inicial!S28</f>
        <v/>
      </c>
      <c r="T28" s="28">
        <f>Inicial!T28</f>
        <v>2</v>
      </c>
      <c r="U28" s="28">
        <f>Inicial!U28-Polifuncionalidad!BJ49</f>
        <v>1</v>
      </c>
      <c r="V28" s="28" t="str">
        <f>Inicial!V28</f>
        <v/>
      </c>
      <c r="W28" s="28">
        <f>Inicial!W28</f>
        <v>3</v>
      </c>
      <c r="X28" s="28" t="str">
        <f>Inicial!X28</f>
        <v/>
      </c>
      <c r="Y28" s="28">
        <f>Inicial!Y28-Polifuncionalidad!BP49</f>
        <v>0</v>
      </c>
      <c r="Z28" s="28" t="str">
        <f>Inicial!Z28</f>
        <v/>
      </c>
      <c r="AA28" s="28" t="str">
        <f>Inicial!AA28</f>
        <v/>
      </c>
      <c r="AB28" s="28" t="str">
        <f>Inicial!AB28</f>
        <v/>
      </c>
      <c r="AC28" s="28">
        <f>Inicial!AC28</f>
        <v>4</v>
      </c>
      <c r="AD28" s="28">
        <f>Inicial!AD28</f>
        <v>2</v>
      </c>
      <c r="AE28" s="28">
        <f>Inicial!AE28-Polifuncionalidad!CH49</f>
        <v>2</v>
      </c>
      <c r="AF28" s="28" t="str">
        <f>Inicial!AF28</f>
        <v/>
      </c>
      <c r="AG28" s="28" t="str">
        <f>Inicial!AG28</f>
        <v/>
      </c>
      <c r="AH28" s="28" t="str">
        <f>Inicial!AH28</f>
        <v/>
      </c>
      <c r="AI28" s="28" t="str">
        <f>Inicial!AI28</f>
        <v/>
      </c>
      <c r="AJ28" s="28">
        <f>Inicial!AJ28</f>
        <v>2</v>
      </c>
      <c r="AK28" s="28">
        <f>Inicial!AK28-Polifuncionalidad!DF49</f>
        <v>2</v>
      </c>
      <c r="AL28" s="28">
        <f>Inicial!AL28</f>
        <v>2</v>
      </c>
      <c r="AM28" s="28" t="str">
        <f>Inicial!AM28</f>
        <v/>
      </c>
      <c r="AN28" s="28" t="str">
        <f>Inicial!AN28</f>
        <v/>
      </c>
      <c r="AO28" s="28" t="str">
        <f>Inicial!AO28</f>
        <v/>
      </c>
      <c r="AP28" s="28" t="str">
        <f>Inicial!AP28</f>
        <v/>
      </c>
      <c r="AQ28" s="28" t="str">
        <f>Inicial!AQ28</f>
        <v/>
      </c>
      <c r="AR28" s="28">
        <f>Inicial!AR28</f>
        <v>2</v>
      </c>
      <c r="AS28" s="28">
        <f>Inicial!AS28</f>
        <v>4</v>
      </c>
      <c r="AT28" s="28">
        <f>Inicial!AT28</f>
        <v>2</v>
      </c>
      <c r="AU28" s="28">
        <f>Inicial!AU28-Polifuncionalidad!ED49</f>
        <v>0</v>
      </c>
      <c r="AV28" s="28" t="str">
        <f>Inicial!AV28</f>
        <v/>
      </c>
      <c r="AW28" s="28" t="str">
        <f>Inicial!AW28</f>
        <v/>
      </c>
      <c r="AX28" s="28" t="str">
        <f>Inicial!AX28</f>
        <v/>
      </c>
      <c r="AY28" s="28" t="str">
        <f>Inicial!AY28</f>
        <v/>
      </c>
      <c r="AZ28" s="28">
        <f>Inicial!AZ28</f>
        <v>2</v>
      </c>
      <c r="BA28" s="28">
        <f>Inicial!BA28-Polifuncionalidad!FB49</f>
        <v>2</v>
      </c>
      <c r="BB28" s="28">
        <f>Inicial!BB28</f>
        <v>2</v>
      </c>
      <c r="BC28" s="28">
        <f>Inicial!BC28</f>
        <v>3</v>
      </c>
      <c r="BD28" s="28" t="str">
        <f>Inicial!BD28</f>
        <v/>
      </c>
      <c r="BE28" s="28" t="str">
        <f>Inicial!BE28</f>
        <v/>
      </c>
    </row>
    <row r="29" ht="14.25" customHeight="1">
      <c r="A29" s="36" t="s">
        <v>31</v>
      </c>
      <c r="B29" s="28" t="str">
        <f>Inicial!B29</f>
        <v/>
      </c>
      <c r="C29" s="28" t="str">
        <f>Inicial!C29</f>
        <v/>
      </c>
      <c r="D29" s="28">
        <f>Inicial!D29</f>
        <v>2</v>
      </c>
      <c r="E29" s="28">
        <f>Inicial!E29-Polifuncionalidad!N50</f>
        <v>1</v>
      </c>
      <c r="F29" s="28">
        <f>Inicial!F29-Polifuncionalidad!N92</f>
        <v>0</v>
      </c>
      <c r="G29" s="28">
        <f>Inicial!G29</f>
        <v>3</v>
      </c>
      <c r="H29" s="28" t="str">
        <f>Inicial!H29</f>
        <v/>
      </c>
      <c r="I29" s="28" t="str">
        <f>Inicial!I29</f>
        <v/>
      </c>
      <c r="J29" s="28" t="str">
        <f>Inicial!J29</f>
        <v/>
      </c>
      <c r="K29" s="28" t="str">
        <f>Inicial!K29</f>
        <v/>
      </c>
      <c r="L29" s="28">
        <f>Inicial!L29</f>
        <v>2</v>
      </c>
      <c r="M29" s="28" t="str">
        <f>Inicial!M29</f>
        <v/>
      </c>
      <c r="N29" s="28">
        <f>Inicial!N29</f>
        <v>2</v>
      </c>
      <c r="O29" s="28">
        <f>Inicial!O29</f>
        <v>3</v>
      </c>
      <c r="P29" s="28" t="str">
        <f>Inicial!P29</f>
        <v/>
      </c>
      <c r="Q29" s="28" t="str">
        <f>Inicial!Q29</f>
        <v/>
      </c>
      <c r="R29" s="28" t="str">
        <f>Inicial!R29</f>
        <v/>
      </c>
      <c r="S29" s="28" t="str">
        <f>Inicial!S29</f>
        <v/>
      </c>
      <c r="T29" s="28">
        <f>Inicial!T29</f>
        <v>2</v>
      </c>
      <c r="U29" s="28">
        <f>Inicial!U29-Polifuncionalidad!BJ50</f>
        <v>1</v>
      </c>
      <c r="V29" s="28" t="str">
        <f>Inicial!V29</f>
        <v/>
      </c>
      <c r="W29" s="28">
        <f>Inicial!W29</f>
        <v>3</v>
      </c>
      <c r="X29" s="28" t="str">
        <f>Inicial!X29</f>
        <v/>
      </c>
      <c r="Y29" s="28">
        <f>Inicial!Y29-Polifuncionalidad!BP50</f>
        <v>0</v>
      </c>
      <c r="Z29" s="28" t="str">
        <f>Inicial!Z29</f>
        <v/>
      </c>
      <c r="AA29" s="28" t="str">
        <f>Inicial!AA29</f>
        <v/>
      </c>
      <c r="AB29" s="28" t="str">
        <f>Inicial!AB29</f>
        <v/>
      </c>
      <c r="AC29" s="28">
        <f>Inicial!AC29</f>
        <v>4</v>
      </c>
      <c r="AD29" s="28">
        <f>Inicial!AD29</f>
        <v>2</v>
      </c>
      <c r="AE29" s="28">
        <f>Inicial!AE29-Polifuncionalidad!CH50</f>
        <v>2</v>
      </c>
      <c r="AF29" s="28" t="str">
        <f>Inicial!AF29</f>
        <v/>
      </c>
      <c r="AG29" s="28" t="str">
        <f>Inicial!AG29</f>
        <v/>
      </c>
      <c r="AH29" s="28" t="str">
        <f>Inicial!AH29</f>
        <v/>
      </c>
      <c r="AI29" s="28" t="str">
        <f>Inicial!AI29</f>
        <v/>
      </c>
      <c r="AJ29" s="28">
        <f>Inicial!AJ29</f>
        <v>2</v>
      </c>
      <c r="AK29" s="28">
        <f>Inicial!AK29-Polifuncionalidad!DF50</f>
        <v>2</v>
      </c>
      <c r="AL29" s="28">
        <f>Inicial!AL29</f>
        <v>2</v>
      </c>
      <c r="AM29" s="28" t="str">
        <f>Inicial!AM29</f>
        <v/>
      </c>
      <c r="AN29" s="28" t="str">
        <f>Inicial!AN29</f>
        <v/>
      </c>
      <c r="AO29" s="28" t="str">
        <f>Inicial!AO29</f>
        <v/>
      </c>
      <c r="AP29" s="28" t="str">
        <f>Inicial!AP29</f>
        <v/>
      </c>
      <c r="AQ29" s="28" t="str">
        <f>Inicial!AQ29</f>
        <v/>
      </c>
      <c r="AR29" s="28">
        <f>Inicial!AR29</f>
        <v>2</v>
      </c>
      <c r="AS29" s="28">
        <f>Inicial!AS29</f>
        <v>4</v>
      </c>
      <c r="AT29" s="28">
        <f>Inicial!AT29</f>
        <v>2</v>
      </c>
      <c r="AU29" s="28">
        <f>Inicial!AU29-Polifuncionalidad!ED50</f>
        <v>0</v>
      </c>
      <c r="AV29" s="28" t="str">
        <f>Inicial!AV29</f>
        <v/>
      </c>
      <c r="AW29" s="28" t="str">
        <f>Inicial!AW29</f>
        <v/>
      </c>
      <c r="AX29" s="28" t="str">
        <f>Inicial!AX29</f>
        <v/>
      </c>
      <c r="AY29" s="28" t="str">
        <f>Inicial!AY29</f>
        <v/>
      </c>
      <c r="AZ29" s="28">
        <f>Inicial!AZ29</f>
        <v>2</v>
      </c>
      <c r="BA29" s="28">
        <f>Inicial!BA29-Polifuncionalidad!FB50</f>
        <v>2</v>
      </c>
      <c r="BB29" s="28">
        <f>Inicial!BB29</f>
        <v>2</v>
      </c>
      <c r="BC29" s="28">
        <f>Inicial!BC29</f>
        <v>3</v>
      </c>
      <c r="BD29" s="28" t="str">
        <f>Inicial!BD29</f>
        <v/>
      </c>
      <c r="BE29" s="28" t="str">
        <f>Inicial!BE29</f>
        <v/>
      </c>
      <c r="BF29" s="29"/>
      <c r="BG29" s="29"/>
      <c r="BH29" s="29"/>
    </row>
    <row r="30" ht="14.25" customHeight="1">
      <c r="A30" s="36" t="s">
        <v>32</v>
      </c>
      <c r="B30" s="28" t="str">
        <f>Inicial!B30</f>
        <v/>
      </c>
      <c r="C30" s="28" t="str">
        <f>Inicial!C30</f>
        <v/>
      </c>
      <c r="D30" s="28">
        <f>Inicial!D30</f>
        <v>2</v>
      </c>
      <c r="E30" s="28">
        <f>Inicial!E30-Polifuncionalidad!N51</f>
        <v>1</v>
      </c>
      <c r="F30" s="28">
        <f>Inicial!F30-Polifuncionalidad!N93</f>
        <v>0</v>
      </c>
      <c r="G30" s="28">
        <f>Inicial!G30</f>
        <v>3</v>
      </c>
      <c r="H30" s="28" t="str">
        <f>Inicial!H30</f>
        <v/>
      </c>
      <c r="I30" s="28" t="str">
        <f>Inicial!I30</f>
        <v/>
      </c>
      <c r="J30" s="28" t="str">
        <f>Inicial!J30</f>
        <v/>
      </c>
      <c r="K30" s="28" t="str">
        <f>Inicial!K30</f>
        <v/>
      </c>
      <c r="L30" s="28">
        <f>Inicial!L30</f>
        <v>2</v>
      </c>
      <c r="M30" s="28" t="str">
        <f>Inicial!M30</f>
        <v/>
      </c>
      <c r="N30" s="28">
        <f>Inicial!N30</f>
        <v>2</v>
      </c>
      <c r="O30" s="28">
        <f>Inicial!O30</f>
        <v>3</v>
      </c>
      <c r="P30" s="28" t="str">
        <f>Inicial!P30</f>
        <v/>
      </c>
      <c r="Q30" s="28" t="str">
        <f>Inicial!Q30</f>
        <v/>
      </c>
      <c r="R30" s="28" t="str">
        <f>Inicial!R30</f>
        <v/>
      </c>
      <c r="S30" s="28" t="str">
        <f>Inicial!S30</f>
        <v/>
      </c>
      <c r="T30" s="28">
        <f>Inicial!T30</f>
        <v>2</v>
      </c>
      <c r="U30" s="28">
        <f>Inicial!U30-Polifuncionalidad!BJ51</f>
        <v>1</v>
      </c>
      <c r="V30" s="28" t="str">
        <f>Inicial!V30</f>
        <v/>
      </c>
      <c r="W30" s="28">
        <f>Inicial!W30</f>
        <v>3</v>
      </c>
      <c r="X30" s="28" t="str">
        <f>Inicial!X30</f>
        <v/>
      </c>
      <c r="Y30" s="28">
        <f>Inicial!Y30-Polifuncionalidad!BP51</f>
        <v>0</v>
      </c>
      <c r="Z30" s="28" t="str">
        <f>Inicial!Z30</f>
        <v/>
      </c>
      <c r="AA30" s="28" t="str">
        <f>Inicial!AA30</f>
        <v/>
      </c>
      <c r="AB30" s="28" t="str">
        <f>Inicial!AB30</f>
        <v/>
      </c>
      <c r="AC30" s="28">
        <f>Inicial!AC30</f>
        <v>4</v>
      </c>
      <c r="AD30" s="28">
        <f>Inicial!AD30</f>
        <v>2</v>
      </c>
      <c r="AE30" s="28">
        <f>Inicial!AE30-Polifuncionalidad!CH51</f>
        <v>2</v>
      </c>
      <c r="AF30" s="28" t="str">
        <f>Inicial!AF30</f>
        <v/>
      </c>
      <c r="AG30" s="28" t="str">
        <f>Inicial!AG30</f>
        <v/>
      </c>
      <c r="AH30" s="28" t="str">
        <f>Inicial!AH30</f>
        <v/>
      </c>
      <c r="AI30" s="28" t="str">
        <f>Inicial!AI30</f>
        <v/>
      </c>
      <c r="AJ30" s="28">
        <f>Inicial!AJ30</f>
        <v>2</v>
      </c>
      <c r="AK30" s="28">
        <f>Inicial!AK30-Polifuncionalidad!DF51</f>
        <v>2</v>
      </c>
      <c r="AL30" s="28">
        <f>Inicial!AL30</f>
        <v>2</v>
      </c>
      <c r="AM30" s="28" t="str">
        <f>Inicial!AM30</f>
        <v/>
      </c>
      <c r="AN30" s="28" t="str">
        <f>Inicial!AN30</f>
        <v/>
      </c>
      <c r="AO30" s="28" t="str">
        <f>Inicial!AO30</f>
        <v/>
      </c>
      <c r="AP30" s="28" t="str">
        <f>Inicial!AP30</f>
        <v/>
      </c>
      <c r="AQ30" s="28" t="str">
        <f>Inicial!AQ30</f>
        <v/>
      </c>
      <c r="AR30" s="28">
        <f>Inicial!AR30</f>
        <v>2</v>
      </c>
      <c r="AS30" s="28">
        <f>Inicial!AS30</f>
        <v>4</v>
      </c>
      <c r="AT30" s="28">
        <f>Inicial!AT30</f>
        <v>2</v>
      </c>
      <c r="AU30" s="28">
        <f>Inicial!AU30-Polifuncionalidad!ED51</f>
        <v>0</v>
      </c>
      <c r="AV30" s="28" t="str">
        <f>Inicial!AV30</f>
        <v/>
      </c>
      <c r="AW30" s="28" t="str">
        <f>Inicial!AW30</f>
        <v/>
      </c>
      <c r="AX30" s="28" t="str">
        <f>Inicial!AX30</f>
        <v/>
      </c>
      <c r="AY30" s="28" t="str">
        <f>Inicial!AY30</f>
        <v/>
      </c>
      <c r="AZ30" s="28">
        <f>Inicial!AZ30</f>
        <v>2</v>
      </c>
      <c r="BA30" s="28">
        <f>Inicial!BA30-Polifuncionalidad!FB51</f>
        <v>2</v>
      </c>
      <c r="BB30" s="28">
        <f>Inicial!BB30</f>
        <v>2</v>
      </c>
      <c r="BC30" s="28">
        <f>Inicial!BC30</f>
        <v>3</v>
      </c>
      <c r="BD30" s="28" t="str">
        <f>Inicial!BD30</f>
        <v/>
      </c>
      <c r="BE30" s="28" t="str">
        <f>Inicial!BE30</f>
        <v/>
      </c>
      <c r="BF30" s="29"/>
      <c r="BG30" s="29"/>
      <c r="BH30" s="29"/>
    </row>
    <row r="31" ht="14.25" customHeight="1">
      <c r="A31" s="36" t="s">
        <v>33</v>
      </c>
      <c r="B31" s="28" t="str">
        <f>Inicial!B31</f>
        <v/>
      </c>
      <c r="C31" s="28" t="str">
        <f>Inicial!C31</f>
        <v/>
      </c>
      <c r="D31" s="28">
        <f>Inicial!D31</f>
        <v>2</v>
      </c>
      <c r="E31" s="28">
        <f>Inicial!E31-Polifuncionalidad!N52</f>
        <v>1</v>
      </c>
      <c r="F31" s="28">
        <f>Inicial!F31-Polifuncionalidad!N94</f>
        <v>0</v>
      </c>
      <c r="G31" s="28">
        <f>Inicial!G31</f>
        <v>3</v>
      </c>
      <c r="H31" s="28" t="str">
        <f>Inicial!H31</f>
        <v/>
      </c>
      <c r="I31" s="28" t="str">
        <f>Inicial!I31</f>
        <v/>
      </c>
      <c r="J31" s="28" t="str">
        <f>Inicial!J31</f>
        <v/>
      </c>
      <c r="K31" s="28" t="str">
        <f>Inicial!K31</f>
        <v/>
      </c>
      <c r="L31" s="28">
        <f>Inicial!L31</f>
        <v>2</v>
      </c>
      <c r="M31" s="28" t="str">
        <f>Inicial!M31</f>
        <v/>
      </c>
      <c r="N31" s="28">
        <f>Inicial!N31</f>
        <v>2</v>
      </c>
      <c r="O31" s="28">
        <f>Inicial!O31</f>
        <v>3</v>
      </c>
      <c r="P31" s="28" t="str">
        <f>Inicial!P31</f>
        <v/>
      </c>
      <c r="Q31" s="28" t="str">
        <f>Inicial!Q31</f>
        <v/>
      </c>
      <c r="R31" s="28" t="str">
        <f>Inicial!R31</f>
        <v/>
      </c>
      <c r="S31" s="28" t="str">
        <f>Inicial!S31</f>
        <v/>
      </c>
      <c r="T31" s="28">
        <f>Inicial!T31</f>
        <v>2</v>
      </c>
      <c r="U31" s="28">
        <f>Inicial!U31-Polifuncionalidad!BJ52</f>
        <v>1</v>
      </c>
      <c r="V31" s="28" t="str">
        <f>Inicial!V31</f>
        <v/>
      </c>
      <c r="W31" s="28">
        <f>Inicial!W31</f>
        <v>3</v>
      </c>
      <c r="X31" s="28" t="str">
        <f>Inicial!X31</f>
        <v/>
      </c>
      <c r="Y31" s="28">
        <f>Inicial!Y31-Polifuncionalidad!BP52</f>
        <v>0</v>
      </c>
      <c r="Z31" s="28" t="str">
        <f>Inicial!Z31</f>
        <v/>
      </c>
      <c r="AA31" s="28" t="str">
        <f>Inicial!AA31</f>
        <v/>
      </c>
      <c r="AB31" s="28" t="str">
        <f>Inicial!AB31</f>
        <v/>
      </c>
      <c r="AC31" s="28">
        <f>Inicial!AC31</f>
        <v>4</v>
      </c>
      <c r="AD31" s="28">
        <f>Inicial!AD31</f>
        <v>2</v>
      </c>
      <c r="AE31" s="28">
        <f>Inicial!AE31-Polifuncionalidad!CH52</f>
        <v>2</v>
      </c>
      <c r="AF31" s="28" t="str">
        <f>Inicial!AF31</f>
        <v/>
      </c>
      <c r="AG31" s="28" t="str">
        <f>Inicial!AG31</f>
        <v/>
      </c>
      <c r="AH31" s="28" t="str">
        <f>Inicial!AH31</f>
        <v/>
      </c>
      <c r="AI31" s="28" t="str">
        <f>Inicial!AI31</f>
        <v/>
      </c>
      <c r="AJ31" s="28">
        <f>Inicial!AJ31</f>
        <v>2</v>
      </c>
      <c r="AK31" s="28">
        <f>Inicial!AK31-Polifuncionalidad!DF52</f>
        <v>2</v>
      </c>
      <c r="AL31" s="28">
        <f>Inicial!AL31</f>
        <v>2</v>
      </c>
      <c r="AM31" s="28" t="str">
        <f>Inicial!AM31</f>
        <v/>
      </c>
      <c r="AN31" s="28" t="str">
        <f>Inicial!AN31</f>
        <v/>
      </c>
      <c r="AO31" s="28" t="str">
        <f>Inicial!AO31</f>
        <v/>
      </c>
      <c r="AP31" s="28" t="str">
        <f>Inicial!AP31</f>
        <v/>
      </c>
      <c r="AQ31" s="28" t="str">
        <f>Inicial!AQ31</f>
        <v/>
      </c>
      <c r="AR31" s="28">
        <f>Inicial!AR31</f>
        <v>2</v>
      </c>
      <c r="AS31" s="28">
        <f>Inicial!AS31</f>
        <v>4</v>
      </c>
      <c r="AT31" s="28">
        <f>Inicial!AT31</f>
        <v>2</v>
      </c>
      <c r="AU31" s="28">
        <f>Inicial!AU31-Polifuncionalidad!ED52</f>
        <v>0</v>
      </c>
      <c r="AV31" s="28" t="str">
        <f>Inicial!AV31</f>
        <v/>
      </c>
      <c r="AW31" s="28" t="str">
        <f>Inicial!AW31</f>
        <v/>
      </c>
      <c r="AX31" s="28" t="str">
        <f>Inicial!AX31</f>
        <v/>
      </c>
      <c r="AY31" s="28" t="str">
        <f>Inicial!AY31</f>
        <v/>
      </c>
      <c r="AZ31" s="28">
        <f>Inicial!AZ31</f>
        <v>2</v>
      </c>
      <c r="BA31" s="28">
        <f>Inicial!BA31-Polifuncionalidad!FB52</f>
        <v>2</v>
      </c>
      <c r="BB31" s="28">
        <f>Inicial!BB31</f>
        <v>2</v>
      </c>
      <c r="BC31" s="28">
        <f>Inicial!BC31</f>
        <v>3</v>
      </c>
      <c r="BD31" s="28" t="str">
        <f>Inicial!BD31</f>
        <v/>
      </c>
      <c r="BE31" s="28" t="str">
        <f>Inicial!BE31</f>
        <v/>
      </c>
      <c r="BF31" s="29"/>
      <c r="BG31" s="29"/>
      <c r="BH31" s="29"/>
    </row>
    <row r="32" ht="14.25" customHeight="1">
      <c r="A32" s="36" t="s">
        <v>34</v>
      </c>
      <c r="B32" s="28" t="str">
        <f>Inicial!B32</f>
        <v/>
      </c>
      <c r="C32" s="28" t="str">
        <f>Inicial!C32</f>
        <v/>
      </c>
      <c r="D32" s="28">
        <f>Inicial!D32</f>
        <v>2</v>
      </c>
      <c r="E32" s="28">
        <f>Inicial!E32-Polifuncionalidad!N53</f>
        <v>1</v>
      </c>
      <c r="F32" s="28">
        <f>Inicial!F32-Polifuncionalidad!N95</f>
        <v>0</v>
      </c>
      <c r="G32" s="28">
        <f>Inicial!G32</f>
        <v>3</v>
      </c>
      <c r="H32" s="28">
        <f>Inicial!H32</f>
        <v>3</v>
      </c>
      <c r="I32" s="28" t="str">
        <f>Inicial!I32</f>
        <v/>
      </c>
      <c r="J32" s="28" t="str">
        <f>Inicial!J32</f>
        <v/>
      </c>
      <c r="K32" s="28" t="str">
        <f>Inicial!K32</f>
        <v/>
      </c>
      <c r="L32" s="28">
        <f>Inicial!L32</f>
        <v>2</v>
      </c>
      <c r="M32" s="28" t="str">
        <f>Inicial!M32</f>
        <v/>
      </c>
      <c r="N32" s="28">
        <f>Inicial!N32</f>
        <v>2</v>
      </c>
      <c r="O32" s="28">
        <f>Inicial!O32</f>
        <v>3</v>
      </c>
      <c r="P32" s="28">
        <f>Inicial!P32</f>
        <v>3</v>
      </c>
      <c r="Q32" s="28">
        <f>Inicial!Q32</f>
        <v>2</v>
      </c>
      <c r="R32" s="28" t="str">
        <f>Inicial!R32</f>
        <v/>
      </c>
      <c r="S32" s="28" t="str">
        <f>Inicial!S32</f>
        <v/>
      </c>
      <c r="T32" s="28">
        <f>Inicial!T32</f>
        <v>2</v>
      </c>
      <c r="U32" s="28">
        <f>Inicial!U32-Polifuncionalidad!BJ53</f>
        <v>1</v>
      </c>
      <c r="V32" s="28" t="str">
        <f>Inicial!V32</f>
        <v/>
      </c>
      <c r="W32" s="28">
        <f>Inicial!W32</f>
        <v>3</v>
      </c>
      <c r="X32" s="28">
        <f>Inicial!X32</f>
        <v>3</v>
      </c>
      <c r="Y32" s="28">
        <f>Inicial!Y32-Polifuncionalidad!BP53</f>
        <v>0</v>
      </c>
      <c r="Z32" s="28" t="str">
        <f>Inicial!Z32</f>
        <v/>
      </c>
      <c r="AA32" s="28" t="str">
        <f>Inicial!AA32</f>
        <v/>
      </c>
      <c r="AB32" s="28" t="str">
        <f>Inicial!AB32</f>
        <v/>
      </c>
      <c r="AC32" s="28">
        <f>Inicial!AC32</f>
        <v>4</v>
      </c>
      <c r="AD32" s="28">
        <f>Inicial!AD32</f>
        <v>2</v>
      </c>
      <c r="AE32" s="28">
        <f>Inicial!AE32-Polifuncionalidad!CH53</f>
        <v>2</v>
      </c>
      <c r="AF32" s="28" t="str">
        <f>Inicial!AF32</f>
        <v/>
      </c>
      <c r="AG32" s="28">
        <f>Inicial!AG32</f>
        <v>2</v>
      </c>
      <c r="AH32" s="28" t="str">
        <f>Inicial!AH32</f>
        <v/>
      </c>
      <c r="AI32" s="28" t="str">
        <f>Inicial!AI32</f>
        <v/>
      </c>
      <c r="AJ32" s="28">
        <f>Inicial!AJ32</f>
        <v>2</v>
      </c>
      <c r="AK32" s="28">
        <f>Inicial!AK32-Polifuncionalidad!DF53</f>
        <v>2</v>
      </c>
      <c r="AL32" s="28">
        <f>Inicial!AL32</f>
        <v>2</v>
      </c>
      <c r="AM32" s="28" t="str">
        <f>Inicial!AM32</f>
        <v/>
      </c>
      <c r="AN32" s="28">
        <f>Inicial!AN32</f>
        <v>3</v>
      </c>
      <c r="AO32" s="28">
        <f>Inicial!AO32</f>
        <v>2</v>
      </c>
      <c r="AP32" s="28" t="str">
        <f>Inicial!AP32</f>
        <v/>
      </c>
      <c r="AQ32" s="28" t="str">
        <f>Inicial!AQ32</f>
        <v/>
      </c>
      <c r="AR32" s="28">
        <f>Inicial!AR32</f>
        <v>2</v>
      </c>
      <c r="AS32" s="28">
        <f>Inicial!AS32</f>
        <v>4</v>
      </c>
      <c r="AT32" s="28">
        <f>Inicial!AT32</f>
        <v>2</v>
      </c>
      <c r="AU32" s="28">
        <f>Inicial!AU32-Polifuncionalidad!ED53</f>
        <v>0</v>
      </c>
      <c r="AV32" s="28">
        <f>Inicial!AV32</f>
        <v>3</v>
      </c>
      <c r="AW32" s="28">
        <f>Inicial!AW32</f>
        <v>2</v>
      </c>
      <c r="AX32" s="28" t="str">
        <f>Inicial!AX32</f>
        <v/>
      </c>
      <c r="AY32" s="28" t="str">
        <f>Inicial!AY32</f>
        <v/>
      </c>
      <c r="AZ32" s="28">
        <f>Inicial!AZ32</f>
        <v>2</v>
      </c>
      <c r="BA32" s="28">
        <f>Inicial!BA32-Polifuncionalidad!FB53</f>
        <v>2</v>
      </c>
      <c r="BB32" s="28">
        <f>Inicial!BB32</f>
        <v>2</v>
      </c>
      <c r="BC32" s="28">
        <f>Inicial!BC32</f>
        <v>3</v>
      </c>
      <c r="BD32" s="28">
        <f>Inicial!BD32</f>
        <v>3</v>
      </c>
      <c r="BE32" s="28">
        <f>Inicial!BE32</f>
        <v>2</v>
      </c>
      <c r="BF32" s="29"/>
      <c r="BG32" s="29"/>
      <c r="BH32" s="29"/>
    </row>
    <row r="33" ht="14.25" customHeight="1">
      <c r="A33" s="36" t="s">
        <v>35</v>
      </c>
      <c r="B33" s="28" t="str">
        <f>Inicial!B33</f>
        <v/>
      </c>
      <c r="C33" s="28" t="str">
        <f>Inicial!C33</f>
        <v/>
      </c>
      <c r="D33" s="28" t="str">
        <f>Inicial!D33</f>
        <v/>
      </c>
      <c r="E33" s="28">
        <f>Inicial!E33-Polifuncionalidad!N54</f>
        <v>0</v>
      </c>
      <c r="F33" s="28">
        <f>Inicial!F33-Polifuncionalidad!N96</f>
        <v>0</v>
      </c>
      <c r="G33" s="28">
        <f>Inicial!G33</f>
        <v>3</v>
      </c>
      <c r="H33" s="28">
        <f>Inicial!H33</f>
        <v>3</v>
      </c>
      <c r="I33" s="28" t="str">
        <f>Inicial!I33</f>
        <v/>
      </c>
      <c r="J33" s="28" t="str">
        <f>Inicial!J33</f>
        <v/>
      </c>
      <c r="K33" s="28" t="str">
        <f>Inicial!K33</f>
        <v/>
      </c>
      <c r="L33" s="28" t="str">
        <f>Inicial!L33</f>
        <v/>
      </c>
      <c r="M33" s="28" t="str">
        <f>Inicial!M33</f>
        <v/>
      </c>
      <c r="N33" s="28">
        <f>Inicial!N33</f>
        <v>2</v>
      </c>
      <c r="O33" s="28">
        <f>Inicial!O33</f>
        <v>3</v>
      </c>
      <c r="P33" s="28">
        <f>Inicial!P33</f>
        <v>3</v>
      </c>
      <c r="Q33" s="28">
        <f>Inicial!Q33</f>
        <v>2</v>
      </c>
      <c r="R33" s="28" t="str">
        <f>Inicial!R33</f>
        <v/>
      </c>
      <c r="S33" s="28" t="str">
        <f>Inicial!S33</f>
        <v/>
      </c>
      <c r="T33" s="28" t="str">
        <f>Inicial!T33</f>
        <v/>
      </c>
      <c r="U33" s="28">
        <f>Inicial!U33-Polifuncionalidad!BJ54</f>
        <v>0</v>
      </c>
      <c r="V33" s="28" t="str">
        <f>Inicial!V33</f>
        <v/>
      </c>
      <c r="W33" s="28">
        <f>Inicial!W33</f>
        <v>3</v>
      </c>
      <c r="X33" s="28">
        <f>Inicial!X33</f>
        <v>3</v>
      </c>
      <c r="Y33" s="28">
        <f>Inicial!Y33-Polifuncionalidad!BP54</f>
        <v>0</v>
      </c>
      <c r="Z33" s="28" t="str">
        <f>Inicial!Z33</f>
        <v/>
      </c>
      <c r="AA33" s="28" t="str">
        <f>Inicial!AA33</f>
        <v/>
      </c>
      <c r="AB33" s="28" t="str">
        <f>Inicial!AB33</f>
        <v/>
      </c>
      <c r="AC33" s="28" t="str">
        <f>Inicial!AC33</f>
        <v/>
      </c>
      <c r="AD33" s="28">
        <f>Inicial!AD33</f>
        <v>2</v>
      </c>
      <c r="AE33" s="28">
        <f>Inicial!AE33-Polifuncionalidad!CH54</f>
        <v>2</v>
      </c>
      <c r="AF33" s="28" t="str">
        <f>Inicial!AF33</f>
        <v/>
      </c>
      <c r="AG33" s="28">
        <f>Inicial!AG33</f>
        <v>2</v>
      </c>
      <c r="AH33" s="28" t="str">
        <f>Inicial!AH33</f>
        <v/>
      </c>
      <c r="AI33" s="28" t="str">
        <f>Inicial!AI33</f>
        <v/>
      </c>
      <c r="AJ33" s="28" t="str">
        <f>Inicial!AJ33</f>
        <v/>
      </c>
      <c r="AK33" s="28" t="str">
        <f>Inicial!AK33</f>
        <v/>
      </c>
      <c r="AL33" s="28">
        <f>Inicial!AL33</f>
        <v>2</v>
      </c>
      <c r="AM33" s="28" t="str">
        <f>Inicial!AM33</f>
        <v/>
      </c>
      <c r="AN33" s="28">
        <f>Inicial!AN33</f>
        <v>3</v>
      </c>
      <c r="AO33" s="28">
        <f>Inicial!AO33</f>
        <v>2</v>
      </c>
      <c r="AP33" s="28" t="str">
        <f>Inicial!AP33</f>
        <v/>
      </c>
      <c r="AQ33" s="28" t="str">
        <f>Inicial!AQ33</f>
        <v/>
      </c>
      <c r="AR33" s="28" t="str">
        <f>Inicial!AR33</f>
        <v/>
      </c>
      <c r="AS33" s="28" t="str">
        <f>Inicial!AS33</f>
        <v/>
      </c>
      <c r="AT33" s="28">
        <f>Inicial!AT33</f>
        <v>2</v>
      </c>
      <c r="AU33" s="28">
        <f>Inicial!AU33-Polifuncionalidad!ED54</f>
        <v>0</v>
      </c>
      <c r="AV33" s="28">
        <f>Inicial!AV33</f>
        <v>3</v>
      </c>
      <c r="AW33" s="28">
        <f>Inicial!AW33</f>
        <v>2</v>
      </c>
      <c r="AX33" s="28" t="str">
        <f>Inicial!AX33</f>
        <v/>
      </c>
      <c r="AY33" s="28" t="str">
        <f>Inicial!AY33</f>
        <v/>
      </c>
      <c r="AZ33" s="28" t="str">
        <f>Inicial!AZ33</f>
        <v/>
      </c>
      <c r="BA33" s="28" t="str">
        <f>Inicial!BA33</f>
        <v/>
      </c>
      <c r="BB33" s="28">
        <f>Inicial!BB33</f>
        <v>2</v>
      </c>
      <c r="BC33" s="28">
        <f>Inicial!BC33</f>
        <v>3</v>
      </c>
      <c r="BD33" s="28">
        <f>Inicial!BD33</f>
        <v>3</v>
      </c>
      <c r="BE33" s="28">
        <f>Inicial!BE33</f>
        <v>2</v>
      </c>
      <c r="BF33" s="29"/>
      <c r="BG33" s="29"/>
      <c r="BH33" s="29"/>
    </row>
    <row r="34" ht="14.25" customHeight="1">
      <c r="A34" s="36" t="s">
        <v>36</v>
      </c>
      <c r="B34" s="28" t="str">
        <f>Inicial!B34</f>
        <v/>
      </c>
      <c r="C34" s="28" t="str">
        <f>Inicial!C34</f>
        <v/>
      </c>
      <c r="D34" s="28" t="str">
        <f>Inicial!D34</f>
        <v/>
      </c>
      <c r="E34" s="28">
        <f>Inicial!E34-Polifuncionalidad!N55</f>
        <v>0</v>
      </c>
      <c r="F34" s="28">
        <f>Inicial!F34-Polifuncionalidad!N97</f>
        <v>0</v>
      </c>
      <c r="G34" s="28">
        <f>Inicial!G34</f>
        <v>3</v>
      </c>
      <c r="H34" s="28">
        <f>Inicial!H34</f>
        <v>3</v>
      </c>
      <c r="I34" s="28" t="str">
        <f>Inicial!I34</f>
        <v/>
      </c>
      <c r="J34" s="28" t="str">
        <f>Inicial!J34</f>
        <v/>
      </c>
      <c r="K34" s="28" t="str">
        <f>Inicial!K34</f>
        <v/>
      </c>
      <c r="L34" s="28" t="str">
        <f>Inicial!L34</f>
        <v/>
      </c>
      <c r="M34" s="28" t="str">
        <f>Inicial!M34</f>
        <v/>
      </c>
      <c r="N34" s="28">
        <f>Inicial!N34</f>
        <v>2</v>
      </c>
      <c r="O34" s="28">
        <f>Inicial!O34</f>
        <v>3</v>
      </c>
      <c r="P34" s="28">
        <f>Inicial!P34</f>
        <v>3</v>
      </c>
      <c r="Q34" s="28">
        <f>Inicial!Q34</f>
        <v>2</v>
      </c>
      <c r="R34" s="28" t="str">
        <f>Inicial!R34</f>
        <v/>
      </c>
      <c r="S34" s="28" t="str">
        <f>Inicial!S34</f>
        <v/>
      </c>
      <c r="T34" s="28" t="str">
        <f>Inicial!T34</f>
        <v/>
      </c>
      <c r="U34" s="28">
        <f>Inicial!U34-Polifuncionalidad!BJ55</f>
        <v>0</v>
      </c>
      <c r="V34" s="28" t="str">
        <f>Inicial!V34</f>
        <v/>
      </c>
      <c r="W34" s="28">
        <f>Inicial!W34</f>
        <v>3</v>
      </c>
      <c r="X34" s="28">
        <f>Inicial!X34</f>
        <v>3</v>
      </c>
      <c r="Y34" s="28">
        <f>Inicial!Y34-Polifuncionalidad!BP55</f>
        <v>0</v>
      </c>
      <c r="Z34" s="28" t="str">
        <f>Inicial!Z34</f>
        <v/>
      </c>
      <c r="AA34" s="28" t="str">
        <f>Inicial!AA34</f>
        <v/>
      </c>
      <c r="AB34" s="28" t="str">
        <f>Inicial!AB34</f>
        <v/>
      </c>
      <c r="AC34" s="28" t="str">
        <f>Inicial!AC34</f>
        <v/>
      </c>
      <c r="AD34" s="28">
        <f>Inicial!AD34</f>
        <v>2</v>
      </c>
      <c r="AE34" s="28">
        <f>Inicial!AE34-Polifuncionalidad!CH55</f>
        <v>2</v>
      </c>
      <c r="AF34" s="28" t="str">
        <f>Inicial!AF34</f>
        <v/>
      </c>
      <c r="AG34" s="28">
        <f>Inicial!AG34</f>
        <v>2</v>
      </c>
      <c r="AH34" s="28" t="str">
        <f>Inicial!AH34</f>
        <v/>
      </c>
      <c r="AI34" s="28" t="str">
        <f>Inicial!AI34</f>
        <v/>
      </c>
      <c r="AJ34" s="28" t="str">
        <f>Inicial!AJ34</f>
        <v/>
      </c>
      <c r="AK34" s="28" t="str">
        <f>Inicial!AK34</f>
        <v/>
      </c>
      <c r="AL34" s="28">
        <f>Inicial!AL34</f>
        <v>2</v>
      </c>
      <c r="AM34" s="28" t="str">
        <f>Inicial!AM34</f>
        <v/>
      </c>
      <c r="AN34" s="28">
        <f>Inicial!AN34</f>
        <v>3</v>
      </c>
      <c r="AO34" s="28">
        <f>Inicial!AO34</f>
        <v>2</v>
      </c>
      <c r="AP34" s="28" t="str">
        <f>Inicial!AP34</f>
        <v/>
      </c>
      <c r="AQ34" s="28" t="str">
        <f>Inicial!AQ34</f>
        <v/>
      </c>
      <c r="AR34" s="28" t="str">
        <f>Inicial!AR34</f>
        <v/>
      </c>
      <c r="AS34" s="28" t="str">
        <f>Inicial!AS34</f>
        <v/>
      </c>
      <c r="AT34" s="28">
        <f>Inicial!AT34</f>
        <v>2</v>
      </c>
      <c r="AU34" s="28">
        <f>Inicial!AU34-Polifuncionalidad!ED55</f>
        <v>0</v>
      </c>
      <c r="AV34" s="28">
        <f>Inicial!AV34</f>
        <v>3</v>
      </c>
      <c r="AW34" s="28">
        <f>Inicial!AW34</f>
        <v>2</v>
      </c>
      <c r="AX34" s="28" t="str">
        <f>Inicial!AX34</f>
        <v/>
      </c>
      <c r="AY34" s="28" t="str">
        <f>Inicial!AY34</f>
        <v/>
      </c>
      <c r="AZ34" s="28" t="str">
        <f>Inicial!AZ34</f>
        <v/>
      </c>
      <c r="BA34" s="28" t="str">
        <f>Inicial!BA34</f>
        <v/>
      </c>
      <c r="BB34" s="28">
        <f>Inicial!BB34</f>
        <v>2</v>
      </c>
      <c r="BC34" s="28">
        <f>Inicial!BC34</f>
        <v>3</v>
      </c>
      <c r="BD34" s="28">
        <f>Inicial!BD34</f>
        <v>3</v>
      </c>
      <c r="BE34" s="28">
        <f>Inicial!BE34</f>
        <v>2</v>
      </c>
      <c r="BF34" s="29"/>
      <c r="BG34" s="29"/>
      <c r="BH34" s="29"/>
    </row>
    <row r="35" ht="14.25" customHeight="1">
      <c r="A35" s="36" t="s">
        <v>37</v>
      </c>
      <c r="B35" s="28" t="str">
        <f>Inicial!B35</f>
        <v/>
      </c>
      <c r="C35" s="28" t="str">
        <f>Inicial!C35</f>
        <v/>
      </c>
      <c r="D35" s="28" t="str">
        <f>Inicial!D35</f>
        <v/>
      </c>
      <c r="E35" s="28">
        <f>Inicial!E35-Polifuncionalidad!N56</f>
        <v>0</v>
      </c>
      <c r="F35" s="28">
        <f>Inicial!F35-Polifuncionalidad!N98</f>
        <v>0</v>
      </c>
      <c r="G35" s="28">
        <f>Inicial!G35</f>
        <v>3</v>
      </c>
      <c r="H35" s="28">
        <f>Inicial!H35</f>
        <v>3</v>
      </c>
      <c r="I35" s="28" t="str">
        <f>Inicial!I35</f>
        <v/>
      </c>
      <c r="J35" s="28" t="str">
        <f>Inicial!J35</f>
        <v/>
      </c>
      <c r="K35" s="28" t="str">
        <f>Inicial!K35</f>
        <v/>
      </c>
      <c r="L35" s="28" t="str">
        <f>Inicial!L35</f>
        <v/>
      </c>
      <c r="M35" s="28" t="str">
        <f>Inicial!M35</f>
        <v/>
      </c>
      <c r="N35" s="28">
        <f>Inicial!N35</f>
        <v>2</v>
      </c>
      <c r="O35" s="28">
        <f>Inicial!O35</f>
        <v>3</v>
      </c>
      <c r="P35" s="28">
        <f>Inicial!P35</f>
        <v>3</v>
      </c>
      <c r="Q35" s="28">
        <f>Inicial!Q35</f>
        <v>2</v>
      </c>
      <c r="R35" s="28" t="str">
        <f>Inicial!R35</f>
        <v/>
      </c>
      <c r="S35" s="28" t="str">
        <f>Inicial!S35</f>
        <v/>
      </c>
      <c r="T35" s="28" t="str">
        <f>Inicial!T35</f>
        <v/>
      </c>
      <c r="U35" s="28">
        <f>Inicial!U35-Polifuncionalidad!BJ56</f>
        <v>0</v>
      </c>
      <c r="V35" s="28" t="str">
        <f>Inicial!V35</f>
        <v/>
      </c>
      <c r="W35" s="28">
        <f>Inicial!W35</f>
        <v>3</v>
      </c>
      <c r="X35" s="28">
        <f>Inicial!X35</f>
        <v>3</v>
      </c>
      <c r="Y35" s="28">
        <f>Inicial!Y35-Polifuncionalidad!BP56</f>
        <v>0</v>
      </c>
      <c r="Z35" s="28" t="str">
        <f>Inicial!Z35</f>
        <v/>
      </c>
      <c r="AA35" s="28" t="str">
        <f>Inicial!AA35</f>
        <v/>
      </c>
      <c r="AB35" s="28" t="str">
        <f>Inicial!AB35</f>
        <v/>
      </c>
      <c r="AC35" s="28" t="str">
        <f>Inicial!AC35</f>
        <v/>
      </c>
      <c r="AD35" s="28">
        <f>Inicial!AD35</f>
        <v>2</v>
      </c>
      <c r="AE35" s="28">
        <f>Inicial!AE35-Polifuncionalidad!CH56</f>
        <v>2</v>
      </c>
      <c r="AF35" s="28" t="str">
        <f>Inicial!AF35</f>
        <v/>
      </c>
      <c r="AG35" s="28">
        <f>Inicial!AG35</f>
        <v>2</v>
      </c>
      <c r="AH35" s="28" t="str">
        <f>Inicial!AH35</f>
        <v/>
      </c>
      <c r="AI35" s="28" t="str">
        <f>Inicial!AI35</f>
        <v/>
      </c>
      <c r="AJ35" s="28" t="str">
        <f>Inicial!AJ35</f>
        <v/>
      </c>
      <c r="AK35" s="28" t="str">
        <f>Inicial!AK35</f>
        <v/>
      </c>
      <c r="AL35" s="28">
        <f>Inicial!AL35</f>
        <v>2</v>
      </c>
      <c r="AM35" s="28" t="str">
        <f>Inicial!AM35</f>
        <v/>
      </c>
      <c r="AN35" s="28">
        <f>Inicial!AN35</f>
        <v>3</v>
      </c>
      <c r="AO35" s="28">
        <f>Inicial!AO35</f>
        <v>2</v>
      </c>
      <c r="AP35" s="28" t="str">
        <f>Inicial!AP35</f>
        <v/>
      </c>
      <c r="AQ35" s="28" t="str">
        <f>Inicial!AQ35</f>
        <v/>
      </c>
      <c r="AR35" s="28" t="str">
        <f>Inicial!AR35</f>
        <v/>
      </c>
      <c r="AS35" s="28" t="str">
        <f>Inicial!AS35</f>
        <v/>
      </c>
      <c r="AT35" s="28">
        <f>Inicial!AT35</f>
        <v>2</v>
      </c>
      <c r="AU35" s="28">
        <f>Inicial!AU35-Polifuncionalidad!ED56</f>
        <v>0</v>
      </c>
      <c r="AV35" s="28">
        <f>Inicial!AV35</f>
        <v>3</v>
      </c>
      <c r="AW35" s="28">
        <f>Inicial!AW35</f>
        <v>2</v>
      </c>
      <c r="AX35" s="28" t="str">
        <f>Inicial!AX35</f>
        <v/>
      </c>
      <c r="AY35" s="28" t="str">
        <f>Inicial!AY35</f>
        <v/>
      </c>
      <c r="AZ35" s="28" t="str">
        <f>Inicial!AZ35</f>
        <v/>
      </c>
      <c r="BA35" s="28" t="str">
        <f>Inicial!BA35</f>
        <v/>
      </c>
      <c r="BB35" s="28">
        <f>Inicial!BB35</f>
        <v>2</v>
      </c>
      <c r="BC35" s="28">
        <f>Inicial!BC35</f>
        <v>3</v>
      </c>
      <c r="BD35" s="28">
        <f>Inicial!BD35</f>
        <v>3</v>
      </c>
      <c r="BE35" s="28">
        <f>Inicial!BE35</f>
        <v>2</v>
      </c>
      <c r="BF35" s="29"/>
      <c r="BG35" s="29"/>
      <c r="BH35" s="29"/>
    </row>
    <row r="36" ht="14.25" customHeight="1">
      <c r="A36" s="36" t="s">
        <v>38</v>
      </c>
      <c r="B36" s="28">
        <f>Inicial!B36</f>
        <v>2</v>
      </c>
      <c r="C36" s="28">
        <f>Inicial!C36</f>
        <v>3</v>
      </c>
      <c r="D36" s="28" t="str">
        <f>Inicial!D36</f>
        <v/>
      </c>
      <c r="E36" s="28">
        <f>Inicial!E36-Polifuncionalidad!N57</f>
        <v>0</v>
      </c>
      <c r="F36" s="28" t="str">
        <f>Inicial!F36</f>
        <v/>
      </c>
      <c r="G36" s="28" t="str">
        <f>Inicial!G36</f>
        <v/>
      </c>
      <c r="H36" s="28">
        <f>Inicial!H36</f>
        <v>3</v>
      </c>
      <c r="I36" s="28" t="str">
        <f>Inicial!I36</f>
        <v/>
      </c>
      <c r="J36" s="28">
        <f>Inicial!J36</f>
        <v>2</v>
      </c>
      <c r="K36" s="28" t="str">
        <f>Inicial!K36</f>
        <v/>
      </c>
      <c r="L36" s="28" t="str">
        <f>Inicial!L36</f>
        <v/>
      </c>
      <c r="M36" s="28" t="str">
        <f>Inicial!M36</f>
        <v/>
      </c>
      <c r="N36" s="28" t="str">
        <f>Inicial!N36</f>
        <v/>
      </c>
      <c r="O36" s="28" t="str">
        <f>Inicial!O36</f>
        <v/>
      </c>
      <c r="P36" s="28">
        <f>Inicial!P36</f>
        <v>3</v>
      </c>
      <c r="Q36" s="28">
        <f>Inicial!Q36</f>
        <v>2</v>
      </c>
      <c r="R36" s="28">
        <f>Inicial!R36</f>
        <v>2</v>
      </c>
      <c r="S36" s="28">
        <f>Inicial!S36</f>
        <v>3</v>
      </c>
      <c r="T36" s="28" t="str">
        <f>Inicial!T36</f>
        <v/>
      </c>
      <c r="U36" s="28">
        <f>Inicial!U36-Polifuncionalidad!BJ57</f>
        <v>0</v>
      </c>
      <c r="V36" s="28" t="str">
        <f>Inicial!V36</f>
        <v/>
      </c>
      <c r="W36" s="28" t="str">
        <f>Inicial!W36</f>
        <v/>
      </c>
      <c r="X36" s="28">
        <f>Inicial!X36</f>
        <v>3</v>
      </c>
      <c r="Y36" s="28">
        <f>Inicial!Y36-Polifuncionalidad!BP57</f>
        <v>0</v>
      </c>
      <c r="Z36" s="28">
        <f>Inicial!Z36</f>
        <v>2</v>
      </c>
      <c r="AA36" s="28">
        <f>Inicial!AA36</f>
        <v>3</v>
      </c>
      <c r="AB36" s="28" t="str">
        <f>Inicial!AB36</f>
        <v/>
      </c>
      <c r="AC36" s="28" t="str">
        <f>Inicial!AC36</f>
        <v/>
      </c>
      <c r="AD36" s="28" t="str">
        <f>Inicial!AD36</f>
        <v/>
      </c>
      <c r="AE36" s="28">
        <f>Inicial!AE36-Polifuncionalidad!CH57</f>
        <v>0</v>
      </c>
      <c r="AF36" s="28" t="str">
        <f>Inicial!AF36</f>
        <v/>
      </c>
      <c r="AG36" s="28">
        <f>Inicial!AG36</f>
        <v>2</v>
      </c>
      <c r="AH36" s="28" t="str">
        <f>Inicial!AH36</f>
        <v/>
      </c>
      <c r="AI36" s="28">
        <f>Inicial!AI36</f>
        <v>3</v>
      </c>
      <c r="AJ36" s="28" t="str">
        <f>Inicial!AJ36</f>
        <v/>
      </c>
      <c r="AK36" s="28" t="str">
        <f>Inicial!AK36</f>
        <v/>
      </c>
      <c r="AL36" s="28" t="str">
        <f>Inicial!AL36</f>
        <v/>
      </c>
      <c r="AM36" s="28" t="str">
        <f>Inicial!AM36</f>
        <v/>
      </c>
      <c r="AN36" s="28">
        <f>Inicial!AN36</f>
        <v>3</v>
      </c>
      <c r="AO36" s="28">
        <f>Inicial!AO36</f>
        <v>2</v>
      </c>
      <c r="AP36" s="28">
        <f>Inicial!AP36</f>
        <v>2</v>
      </c>
      <c r="AQ36" s="28">
        <f>Inicial!AQ36</f>
        <v>3</v>
      </c>
      <c r="AR36" s="28" t="str">
        <f>Inicial!AR36</f>
        <v/>
      </c>
      <c r="AS36" s="28" t="str">
        <f>Inicial!AS36</f>
        <v/>
      </c>
      <c r="AT36" s="28" t="str">
        <f>Inicial!AT36</f>
        <v/>
      </c>
      <c r="AU36" s="28">
        <f>Inicial!AU36-Polifuncionalidad!ED57</f>
        <v>0</v>
      </c>
      <c r="AV36" s="28">
        <f>Inicial!AV36</f>
        <v>3</v>
      </c>
      <c r="AW36" s="28">
        <f>Inicial!AW36</f>
        <v>2</v>
      </c>
      <c r="AX36" s="28">
        <f>Inicial!AX36</f>
        <v>2</v>
      </c>
      <c r="AY36" s="28">
        <f>Inicial!AY36</f>
        <v>3</v>
      </c>
      <c r="AZ36" s="28" t="str">
        <f>Inicial!AZ36</f>
        <v/>
      </c>
      <c r="BA36" s="28" t="str">
        <f>Inicial!BA36</f>
        <v/>
      </c>
      <c r="BB36" s="28" t="str">
        <f>Inicial!BB36</f>
        <v/>
      </c>
      <c r="BC36" s="28" t="str">
        <f>Inicial!BC36</f>
        <v/>
      </c>
      <c r="BD36" s="28">
        <f>Inicial!BD36</f>
        <v>3</v>
      </c>
      <c r="BE36" s="28">
        <f>Inicial!BE36</f>
        <v>2</v>
      </c>
      <c r="BF36" s="29"/>
      <c r="BG36" s="29"/>
      <c r="BH36" s="29"/>
    </row>
    <row r="37" ht="14.25" customHeight="1">
      <c r="A37" s="36" t="s">
        <v>39</v>
      </c>
      <c r="B37" s="28">
        <f>Inicial!B37</f>
        <v>2</v>
      </c>
      <c r="C37" s="28">
        <f>Inicial!C37</f>
        <v>3</v>
      </c>
      <c r="D37" s="28" t="str">
        <f>Inicial!D37</f>
        <v/>
      </c>
      <c r="E37" s="28">
        <f>Inicial!E37-Polifuncionalidad!N58</f>
        <v>0</v>
      </c>
      <c r="F37" s="28" t="str">
        <f>Inicial!F37</f>
        <v/>
      </c>
      <c r="G37" s="28" t="str">
        <f>Inicial!G37</f>
        <v/>
      </c>
      <c r="H37" s="28">
        <f>Inicial!H37</f>
        <v>3</v>
      </c>
      <c r="I37" s="28" t="str">
        <f>Inicial!I37</f>
        <v/>
      </c>
      <c r="J37" s="28">
        <f>Inicial!J37</f>
        <v>2</v>
      </c>
      <c r="K37" s="28" t="str">
        <f>Inicial!K37</f>
        <v/>
      </c>
      <c r="L37" s="28" t="str">
        <f>Inicial!L37</f>
        <v/>
      </c>
      <c r="M37" s="28" t="str">
        <f>Inicial!M37</f>
        <v/>
      </c>
      <c r="N37" s="28" t="str">
        <f>Inicial!N37</f>
        <v/>
      </c>
      <c r="O37" s="28" t="str">
        <f>Inicial!O37</f>
        <v/>
      </c>
      <c r="P37" s="28">
        <f>Inicial!P37</f>
        <v>3</v>
      </c>
      <c r="Q37" s="28">
        <f>Inicial!Q37</f>
        <v>2</v>
      </c>
      <c r="R37" s="28">
        <f>Inicial!R37</f>
        <v>2</v>
      </c>
      <c r="S37" s="28">
        <f>Inicial!S37</f>
        <v>3</v>
      </c>
      <c r="T37" s="28" t="str">
        <f>Inicial!T37</f>
        <v/>
      </c>
      <c r="U37" s="28">
        <f>Inicial!U37-Polifuncionalidad!BJ58</f>
        <v>0</v>
      </c>
      <c r="V37" s="28" t="str">
        <f>Inicial!V37</f>
        <v/>
      </c>
      <c r="W37" s="28" t="str">
        <f>Inicial!W37</f>
        <v/>
      </c>
      <c r="X37" s="28">
        <f>Inicial!X37</f>
        <v>3</v>
      </c>
      <c r="Y37" s="28">
        <f>Inicial!Y37-Polifuncionalidad!BP58</f>
        <v>0</v>
      </c>
      <c r="Z37" s="28">
        <f>Inicial!Z37</f>
        <v>2</v>
      </c>
      <c r="AA37" s="28">
        <f>Inicial!AA37</f>
        <v>3</v>
      </c>
      <c r="AB37" s="28" t="str">
        <f>Inicial!AB37</f>
        <v/>
      </c>
      <c r="AC37" s="28" t="str">
        <f>Inicial!AC37</f>
        <v/>
      </c>
      <c r="AD37" s="28" t="str">
        <f>Inicial!AD37</f>
        <v/>
      </c>
      <c r="AE37" s="28">
        <f>Inicial!AE37-Polifuncionalidad!CH58</f>
        <v>0</v>
      </c>
      <c r="AF37" s="28" t="str">
        <f>Inicial!AF37</f>
        <v/>
      </c>
      <c r="AG37" s="28">
        <f>Inicial!AG37</f>
        <v>2</v>
      </c>
      <c r="AH37" s="28" t="str">
        <f>Inicial!AH37</f>
        <v/>
      </c>
      <c r="AI37" s="28">
        <f>Inicial!AI37</f>
        <v>3</v>
      </c>
      <c r="AJ37" s="28" t="str">
        <f>Inicial!AJ37</f>
        <v/>
      </c>
      <c r="AK37" s="28" t="str">
        <f>Inicial!AK37</f>
        <v/>
      </c>
      <c r="AL37" s="28" t="str">
        <f>Inicial!AL37</f>
        <v/>
      </c>
      <c r="AM37" s="28" t="str">
        <f>Inicial!AM37</f>
        <v/>
      </c>
      <c r="AN37" s="28">
        <f>Inicial!AN37</f>
        <v>3</v>
      </c>
      <c r="AO37" s="28">
        <f>Inicial!AO37</f>
        <v>2</v>
      </c>
      <c r="AP37" s="28">
        <f>Inicial!AP37</f>
        <v>2</v>
      </c>
      <c r="AQ37" s="28">
        <f>Inicial!AQ37</f>
        <v>3</v>
      </c>
      <c r="AR37" s="28" t="str">
        <f>Inicial!AR37</f>
        <v/>
      </c>
      <c r="AS37" s="28" t="str">
        <f>Inicial!AS37</f>
        <v/>
      </c>
      <c r="AT37" s="28" t="str">
        <f>Inicial!AT37</f>
        <v/>
      </c>
      <c r="AU37" s="28">
        <f>Inicial!AU37-Polifuncionalidad!ED58</f>
        <v>0</v>
      </c>
      <c r="AV37" s="28">
        <f>Inicial!AV37</f>
        <v>3</v>
      </c>
      <c r="AW37" s="28">
        <f>Inicial!AW37</f>
        <v>2</v>
      </c>
      <c r="AX37" s="28">
        <f>Inicial!AX37</f>
        <v>2</v>
      </c>
      <c r="AY37" s="28">
        <f>Inicial!AY37</f>
        <v>3</v>
      </c>
      <c r="AZ37" s="28" t="str">
        <f>Inicial!AZ37</f>
        <v/>
      </c>
      <c r="BA37" s="28" t="str">
        <f>Inicial!BA37</f>
        <v/>
      </c>
      <c r="BB37" s="28" t="str">
        <f>Inicial!BB37</f>
        <v/>
      </c>
      <c r="BC37" s="28" t="str">
        <f>Inicial!BC37</f>
        <v/>
      </c>
      <c r="BD37" s="28">
        <f>Inicial!BD37</f>
        <v>3</v>
      </c>
      <c r="BE37" s="28">
        <f>Inicial!BE37</f>
        <v>2</v>
      </c>
      <c r="BF37" s="29"/>
      <c r="BG37" s="29"/>
      <c r="BH37" s="29"/>
      <c r="BI37" s="71">
        <v>1.0</v>
      </c>
      <c r="BJ37" s="71">
        <v>2.0</v>
      </c>
      <c r="BK37" s="71">
        <v>3.0</v>
      </c>
      <c r="BL37" s="71">
        <v>4.0</v>
      </c>
      <c r="BM37" s="71">
        <v>5.0</v>
      </c>
      <c r="BN37" s="59"/>
    </row>
    <row r="38" ht="14.25" customHeight="1">
      <c r="A38" s="36" t="s">
        <v>40</v>
      </c>
      <c r="B38" s="28">
        <f>Inicial!B38</f>
        <v>2</v>
      </c>
      <c r="C38" s="28">
        <f>Inicial!C38</f>
        <v>3</v>
      </c>
      <c r="D38" s="28" t="str">
        <f>Inicial!D38</f>
        <v/>
      </c>
      <c r="E38" s="28">
        <f>Inicial!E38-Polifuncionalidad!N59</f>
        <v>0</v>
      </c>
      <c r="F38" s="28" t="str">
        <f>Inicial!F38</f>
        <v/>
      </c>
      <c r="G38" s="28" t="str">
        <f>Inicial!G38</f>
        <v/>
      </c>
      <c r="H38" s="28">
        <f>Inicial!H38</f>
        <v>3</v>
      </c>
      <c r="I38" s="28" t="str">
        <f>Inicial!I38</f>
        <v/>
      </c>
      <c r="J38" s="28">
        <f>Inicial!J38</f>
        <v>2</v>
      </c>
      <c r="K38" s="28" t="str">
        <f>Inicial!K38</f>
        <v/>
      </c>
      <c r="L38" s="28" t="str">
        <f>Inicial!L38</f>
        <v/>
      </c>
      <c r="M38" s="28" t="str">
        <f>Inicial!M38</f>
        <v/>
      </c>
      <c r="N38" s="28" t="str">
        <f>Inicial!N38</f>
        <v/>
      </c>
      <c r="O38" s="28" t="str">
        <f>Inicial!O38</f>
        <v/>
      </c>
      <c r="P38" s="28">
        <f>Inicial!P38</f>
        <v>3</v>
      </c>
      <c r="Q38" s="28">
        <f>Inicial!Q38</f>
        <v>2</v>
      </c>
      <c r="R38" s="28">
        <f>Inicial!R38</f>
        <v>2</v>
      </c>
      <c r="S38" s="28">
        <f>Inicial!S38</f>
        <v>3</v>
      </c>
      <c r="T38" s="28" t="str">
        <f>Inicial!T38</f>
        <v/>
      </c>
      <c r="U38" s="28">
        <f>Inicial!U38-Polifuncionalidad!BJ59</f>
        <v>0</v>
      </c>
      <c r="V38" s="28" t="str">
        <f>Inicial!V38</f>
        <v/>
      </c>
      <c r="W38" s="28" t="str">
        <f>Inicial!W38</f>
        <v/>
      </c>
      <c r="X38" s="28">
        <f>Inicial!X38</f>
        <v>3</v>
      </c>
      <c r="Y38" s="28">
        <f>Inicial!Y38-Polifuncionalidad!BP59</f>
        <v>0</v>
      </c>
      <c r="Z38" s="28">
        <f>Inicial!Z38</f>
        <v>2</v>
      </c>
      <c r="AA38" s="28">
        <f>Inicial!AA38</f>
        <v>3</v>
      </c>
      <c r="AB38" s="28" t="str">
        <f>Inicial!AB38</f>
        <v/>
      </c>
      <c r="AC38" s="28" t="str">
        <f>Inicial!AC38</f>
        <v/>
      </c>
      <c r="AD38" s="28" t="str">
        <f>Inicial!AD38</f>
        <v/>
      </c>
      <c r="AE38" s="28">
        <f>Inicial!AE38-Polifuncionalidad!CH59</f>
        <v>0</v>
      </c>
      <c r="AF38" s="28" t="str">
        <f>Inicial!AF38</f>
        <v/>
      </c>
      <c r="AG38" s="28">
        <f>Inicial!AG38</f>
        <v>2</v>
      </c>
      <c r="AH38" s="28" t="str">
        <f>Inicial!AH38</f>
        <v/>
      </c>
      <c r="AI38" s="28">
        <f>Inicial!AI38</f>
        <v>3</v>
      </c>
      <c r="AJ38" s="28" t="str">
        <f>Inicial!AJ38</f>
        <v/>
      </c>
      <c r="AK38" s="28" t="str">
        <f>Inicial!AK38</f>
        <v/>
      </c>
      <c r="AL38" s="28" t="str">
        <f>Inicial!AL38</f>
        <v/>
      </c>
      <c r="AM38" s="28" t="str">
        <f>Inicial!AM38</f>
        <v/>
      </c>
      <c r="AN38" s="28">
        <f>Inicial!AN38</f>
        <v>3</v>
      </c>
      <c r="AO38" s="28">
        <f>Inicial!AO38</f>
        <v>2</v>
      </c>
      <c r="AP38" s="28">
        <f>Inicial!AP38</f>
        <v>2</v>
      </c>
      <c r="AQ38" s="28">
        <f>Inicial!AQ38</f>
        <v>3</v>
      </c>
      <c r="AR38" s="28" t="str">
        <f>Inicial!AR38</f>
        <v/>
      </c>
      <c r="AS38" s="28" t="str">
        <f>Inicial!AS38</f>
        <v/>
      </c>
      <c r="AT38" s="28" t="str">
        <f>Inicial!AT38</f>
        <v/>
      </c>
      <c r="AU38" s="28">
        <f>Inicial!AU38-Polifuncionalidad!ED59</f>
        <v>0</v>
      </c>
      <c r="AV38" s="28">
        <f>Inicial!AV38</f>
        <v>3</v>
      </c>
      <c r="AW38" s="28">
        <f>Inicial!AW38</f>
        <v>2</v>
      </c>
      <c r="AX38" s="28">
        <f>Inicial!AX38</f>
        <v>2</v>
      </c>
      <c r="AY38" s="28">
        <f>Inicial!AY38</f>
        <v>3</v>
      </c>
      <c r="AZ38" s="28" t="str">
        <f>Inicial!AZ38</f>
        <v/>
      </c>
      <c r="BA38" s="28" t="str">
        <f>Inicial!BA38</f>
        <v/>
      </c>
      <c r="BB38" s="28" t="str">
        <f>Inicial!BB38</f>
        <v/>
      </c>
      <c r="BC38" s="28" t="str">
        <f>Inicial!BC38</f>
        <v/>
      </c>
      <c r="BD38" s="28">
        <f>Inicial!BD38</f>
        <v>3</v>
      </c>
      <c r="BE38" s="28">
        <f>Inicial!BE38</f>
        <v>2</v>
      </c>
      <c r="BF38" s="29"/>
      <c r="BG38" s="29"/>
      <c r="BH38" s="29"/>
      <c r="BI38" s="72"/>
      <c r="BJ38" s="73"/>
      <c r="BK38" s="74"/>
      <c r="BL38" s="75"/>
      <c r="BM38" s="76"/>
      <c r="BN38" s="59"/>
    </row>
    <row r="39" ht="14.25" customHeight="1">
      <c r="A39" s="36" t="s">
        <v>41</v>
      </c>
      <c r="B39" s="28">
        <f>Inicial!B39</f>
        <v>2</v>
      </c>
      <c r="C39" s="28">
        <f>Inicial!C39</f>
        <v>3</v>
      </c>
      <c r="D39" s="28" t="str">
        <f>Inicial!D39</f>
        <v/>
      </c>
      <c r="E39" s="28">
        <f>Inicial!E39-Polifuncionalidad!N60</f>
        <v>0</v>
      </c>
      <c r="F39" s="28" t="str">
        <f>Inicial!F39</f>
        <v/>
      </c>
      <c r="G39" s="28" t="str">
        <f>Inicial!G39</f>
        <v/>
      </c>
      <c r="H39" s="28">
        <f>Inicial!H39</f>
        <v>3</v>
      </c>
      <c r="I39" s="28" t="str">
        <f>Inicial!I39</f>
        <v/>
      </c>
      <c r="J39" s="28">
        <f>Inicial!J39</f>
        <v>2</v>
      </c>
      <c r="K39" s="28" t="str">
        <f>Inicial!K39</f>
        <v/>
      </c>
      <c r="L39" s="28" t="str">
        <f>Inicial!L39</f>
        <v/>
      </c>
      <c r="M39" s="28" t="str">
        <f>Inicial!M39</f>
        <v/>
      </c>
      <c r="N39" s="28" t="str">
        <f>Inicial!N39</f>
        <v/>
      </c>
      <c r="O39" s="28" t="str">
        <f>Inicial!O39</f>
        <v/>
      </c>
      <c r="P39" s="28">
        <f>Inicial!P39</f>
        <v>3</v>
      </c>
      <c r="Q39" s="28">
        <f>Inicial!Q39</f>
        <v>2</v>
      </c>
      <c r="R39" s="28">
        <f>Inicial!R39</f>
        <v>2</v>
      </c>
      <c r="S39" s="28">
        <f>Inicial!S39</f>
        <v>3</v>
      </c>
      <c r="T39" s="28" t="str">
        <f>Inicial!T39</f>
        <v/>
      </c>
      <c r="U39" s="28">
        <f>Inicial!U39-Polifuncionalidad!BJ60</f>
        <v>0</v>
      </c>
      <c r="V39" s="28" t="str">
        <f>Inicial!V39</f>
        <v/>
      </c>
      <c r="W39" s="28" t="str">
        <f>Inicial!W39</f>
        <v/>
      </c>
      <c r="X39" s="28">
        <f>Inicial!X39</f>
        <v>3</v>
      </c>
      <c r="Y39" s="28">
        <f>Inicial!Y39-Polifuncionalidad!BP60</f>
        <v>0</v>
      </c>
      <c r="Z39" s="28">
        <f>Inicial!Z39</f>
        <v>2</v>
      </c>
      <c r="AA39" s="28">
        <f>Inicial!AA39</f>
        <v>3</v>
      </c>
      <c r="AB39" s="28" t="str">
        <f>Inicial!AB39</f>
        <v/>
      </c>
      <c r="AC39" s="28" t="str">
        <f>Inicial!AC39</f>
        <v/>
      </c>
      <c r="AD39" s="28" t="str">
        <f>Inicial!AD39</f>
        <v/>
      </c>
      <c r="AE39" s="28">
        <f>Inicial!AE39-Polifuncionalidad!CH60</f>
        <v>0</v>
      </c>
      <c r="AF39" s="28" t="str">
        <f>Inicial!AF39</f>
        <v/>
      </c>
      <c r="AG39" s="28">
        <f>Inicial!AG39</f>
        <v>2</v>
      </c>
      <c r="AH39" s="28" t="str">
        <f>Inicial!AH39</f>
        <v/>
      </c>
      <c r="AI39" s="28">
        <f>Inicial!AI39</f>
        <v>3</v>
      </c>
      <c r="AJ39" s="28" t="str">
        <f>Inicial!AJ39</f>
        <v/>
      </c>
      <c r="AK39" s="28" t="str">
        <f>Inicial!AK39</f>
        <v/>
      </c>
      <c r="AL39" s="28" t="str">
        <f>Inicial!AL39</f>
        <v/>
      </c>
      <c r="AM39" s="28" t="str">
        <f>Inicial!AM39</f>
        <v/>
      </c>
      <c r="AN39" s="28">
        <f>Inicial!AN39</f>
        <v>3</v>
      </c>
      <c r="AO39" s="28">
        <f>Inicial!AO39</f>
        <v>2</v>
      </c>
      <c r="AP39" s="28">
        <f>Inicial!AP39</f>
        <v>2</v>
      </c>
      <c r="AQ39" s="28">
        <f>Inicial!AQ39</f>
        <v>3</v>
      </c>
      <c r="AR39" s="28" t="str">
        <f>Inicial!AR39</f>
        <v/>
      </c>
      <c r="AS39" s="28" t="str">
        <f>Inicial!AS39</f>
        <v/>
      </c>
      <c r="AT39" s="28" t="str">
        <f>Inicial!AT39</f>
        <v/>
      </c>
      <c r="AU39" s="28">
        <f>Inicial!AU39-Polifuncionalidad!ED60</f>
        <v>0</v>
      </c>
      <c r="AV39" s="28">
        <f>Inicial!AV39</f>
        <v>3</v>
      </c>
      <c r="AW39" s="28">
        <f>Inicial!AW39</f>
        <v>2</v>
      </c>
      <c r="AX39" s="28">
        <f>Inicial!AX39</f>
        <v>2</v>
      </c>
      <c r="AY39" s="28">
        <f>Inicial!AY39</f>
        <v>3</v>
      </c>
      <c r="AZ39" s="28" t="str">
        <f>Inicial!AZ39</f>
        <v/>
      </c>
      <c r="BA39" s="28" t="str">
        <f>Inicial!BA39</f>
        <v/>
      </c>
      <c r="BB39" s="28" t="str">
        <f>Inicial!BB39</f>
        <v/>
      </c>
      <c r="BC39" s="28" t="str">
        <f>Inicial!BC39</f>
        <v/>
      </c>
      <c r="BD39" s="28">
        <f>Inicial!BD39</f>
        <v>3</v>
      </c>
      <c r="BE39" s="28">
        <f>Inicial!BE39</f>
        <v>2</v>
      </c>
      <c r="BF39" s="29"/>
      <c r="BG39" s="29"/>
      <c r="BH39" s="29"/>
      <c r="BI39" s="72"/>
      <c r="BJ39" s="73"/>
      <c r="BK39" s="74"/>
      <c r="BL39" s="75"/>
      <c r="BM39" s="78"/>
      <c r="BN39" s="59"/>
    </row>
    <row r="40" ht="14.25" customHeight="1">
      <c r="A40" s="24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79"/>
      <c r="AQ40" s="77"/>
      <c r="AR40" s="77"/>
      <c r="AS40" s="77"/>
      <c r="AT40" s="77"/>
      <c r="AU40" s="77"/>
      <c r="AV40" s="77"/>
      <c r="AW40" s="80"/>
      <c r="AX40" s="79"/>
      <c r="AY40" s="77"/>
      <c r="AZ40" s="77"/>
      <c r="BA40" s="77"/>
      <c r="BB40" s="77"/>
      <c r="BC40" s="77"/>
      <c r="BD40" s="77"/>
      <c r="BE40" s="80"/>
      <c r="BF40" s="28"/>
      <c r="BG40" s="28"/>
      <c r="BH40" s="28"/>
      <c r="BI40" s="72"/>
      <c r="BJ40" s="73"/>
      <c r="BK40" s="74"/>
      <c r="BL40" s="75"/>
      <c r="BM40" s="7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38"/>
      <c r="B41" s="102" t="s">
        <v>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7"/>
      <c r="BF41" s="28"/>
      <c r="BG41" s="28"/>
      <c r="BH41" s="28"/>
      <c r="BI41" s="72"/>
      <c r="BJ41" s="73"/>
      <c r="BK41" s="74"/>
      <c r="BL41" s="75"/>
      <c r="BM41" s="81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38"/>
      <c r="B42" s="103" t="s">
        <v>19</v>
      </c>
      <c r="C42" s="26"/>
      <c r="D42" s="26"/>
      <c r="E42" s="26"/>
      <c r="F42" s="26"/>
      <c r="G42" s="26"/>
      <c r="H42" s="26"/>
      <c r="I42" s="27"/>
      <c r="J42" s="103" t="s">
        <v>20</v>
      </c>
      <c r="K42" s="26"/>
      <c r="L42" s="26"/>
      <c r="M42" s="26"/>
      <c r="N42" s="26"/>
      <c r="O42" s="26"/>
      <c r="P42" s="26"/>
      <c r="Q42" s="27"/>
      <c r="R42" s="103" t="s">
        <v>21</v>
      </c>
      <c r="S42" s="26"/>
      <c r="T42" s="26"/>
      <c r="U42" s="26"/>
      <c r="V42" s="26"/>
      <c r="W42" s="26"/>
      <c r="X42" s="26"/>
      <c r="Y42" s="27"/>
      <c r="Z42" s="103" t="s">
        <v>22</v>
      </c>
      <c r="AA42" s="26"/>
      <c r="AB42" s="26"/>
      <c r="AC42" s="26"/>
      <c r="AD42" s="26"/>
      <c r="AE42" s="26"/>
      <c r="AF42" s="26"/>
      <c r="AG42" s="27"/>
      <c r="AH42" s="103" t="s">
        <v>23</v>
      </c>
      <c r="AI42" s="26"/>
      <c r="AJ42" s="26"/>
      <c r="AK42" s="26"/>
      <c r="AL42" s="26"/>
      <c r="AM42" s="26"/>
      <c r="AN42" s="26"/>
      <c r="AO42" s="27"/>
      <c r="AP42" s="103" t="s">
        <v>24</v>
      </c>
      <c r="AQ42" s="26"/>
      <c r="AR42" s="26"/>
      <c r="AS42" s="26"/>
      <c r="AT42" s="26"/>
      <c r="AU42" s="26"/>
      <c r="AV42" s="26"/>
      <c r="AW42" s="27"/>
      <c r="AX42" s="103" t="s">
        <v>25</v>
      </c>
      <c r="AY42" s="26"/>
      <c r="AZ42" s="26"/>
      <c r="BA42" s="26"/>
      <c r="BB42" s="26"/>
      <c r="BC42" s="26"/>
      <c r="BD42" s="26"/>
      <c r="BE42" s="27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</row>
    <row r="43" ht="14.25" customHeight="1">
      <c r="A43" s="106"/>
      <c r="B43" s="103" t="s">
        <v>44</v>
      </c>
      <c r="C43" s="27"/>
      <c r="D43" s="103" t="s">
        <v>45</v>
      </c>
      <c r="E43" s="26"/>
      <c r="F43" s="26"/>
      <c r="G43" s="26"/>
      <c r="H43" s="26"/>
      <c r="I43" s="27"/>
      <c r="J43" s="103" t="s">
        <v>44</v>
      </c>
      <c r="K43" s="27"/>
      <c r="L43" s="103" t="s">
        <v>45</v>
      </c>
      <c r="M43" s="26"/>
      <c r="N43" s="26"/>
      <c r="O43" s="26"/>
      <c r="P43" s="26"/>
      <c r="Q43" s="27"/>
      <c r="R43" s="103" t="s">
        <v>44</v>
      </c>
      <c r="S43" s="26"/>
      <c r="T43" s="26"/>
      <c r="U43" s="27"/>
      <c r="V43" s="103"/>
      <c r="W43" s="26"/>
      <c r="X43" s="26"/>
      <c r="Y43" s="27"/>
      <c r="Z43" s="103" t="s">
        <v>44</v>
      </c>
      <c r="AA43" s="27"/>
      <c r="AB43" s="103" t="s">
        <v>45</v>
      </c>
      <c r="AC43" s="26"/>
      <c r="AD43" s="26"/>
      <c r="AE43" s="26"/>
      <c r="AF43" s="26"/>
      <c r="AG43" s="27"/>
      <c r="AH43" s="103" t="s">
        <v>44</v>
      </c>
      <c r="AI43" s="27"/>
      <c r="AJ43" s="103" t="s">
        <v>45</v>
      </c>
      <c r="AK43" s="26"/>
      <c r="AL43" s="26"/>
      <c r="AM43" s="26"/>
      <c r="AN43" s="26"/>
      <c r="AO43" s="27"/>
      <c r="AP43" s="103" t="s">
        <v>44</v>
      </c>
      <c r="AQ43" s="27"/>
      <c r="AR43" s="103" t="s">
        <v>45</v>
      </c>
      <c r="AS43" s="26"/>
      <c r="AT43" s="26"/>
      <c r="AU43" s="26"/>
      <c r="AV43" s="26"/>
      <c r="AW43" s="27"/>
      <c r="AX43" s="103" t="s">
        <v>44</v>
      </c>
      <c r="AY43" s="27"/>
      <c r="AZ43" s="103" t="s">
        <v>45</v>
      </c>
      <c r="BA43" s="26"/>
      <c r="BB43" s="26"/>
      <c r="BC43" s="26"/>
      <c r="BD43" s="26"/>
      <c r="BE43" s="27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</row>
    <row r="44" ht="14.25" customHeight="1">
      <c r="A44" s="38"/>
      <c r="B44" s="104" t="s">
        <v>47</v>
      </c>
      <c r="C44" s="104" t="s">
        <v>48</v>
      </c>
      <c r="D44" s="105" t="s">
        <v>49</v>
      </c>
      <c r="E44" s="104" t="s">
        <v>50</v>
      </c>
      <c r="F44" s="104" t="s">
        <v>51</v>
      </c>
      <c r="G44" s="104" t="s">
        <v>52</v>
      </c>
      <c r="H44" s="104" t="s">
        <v>53</v>
      </c>
      <c r="I44" s="104" t="s">
        <v>54</v>
      </c>
      <c r="J44" s="104" t="s">
        <v>47</v>
      </c>
      <c r="K44" s="104" t="s">
        <v>48</v>
      </c>
      <c r="L44" s="105" t="s">
        <v>49</v>
      </c>
      <c r="M44" s="104" t="s">
        <v>50</v>
      </c>
      <c r="N44" s="104" t="s">
        <v>51</v>
      </c>
      <c r="O44" s="104" t="s">
        <v>52</v>
      </c>
      <c r="P44" s="104" t="s">
        <v>53</v>
      </c>
      <c r="Q44" s="104" t="s">
        <v>54</v>
      </c>
      <c r="R44" s="104" t="s">
        <v>47</v>
      </c>
      <c r="S44" s="104" t="s">
        <v>48</v>
      </c>
      <c r="T44" s="105" t="s">
        <v>49</v>
      </c>
      <c r="U44" s="104" t="s">
        <v>50</v>
      </c>
      <c r="V44" s="104" t="s">
        <v>51</v>
      </c>
      <c r="W44" s="104" t="s">
        <v>52</v>
      </c>
      <c r="X44" s="104" t="s">
        <v>53</v>
      </c>
      <c r="Y44" s="104" t="s">
        <v>54</v>
      </c>
      <c r="Z44" s="104" t="s">
        <v>47</v>
      </c>
      <c r="AA44" s="104" t="s">
        <v>48</v>
      </c>
      <c r="AB44" s="105" t="s">
        <v>49</v>
      </c>
      <c r="AC44" s="104" t="s">
        <v>50</v>
      </c>
      <c r="AD44" s="104" t="s">
        <v>51</v>
      </c>
      <c r="AE44" s="104" t="s">
        <v>52</v>
      </c>
      <c r="AF44" s="104" t="s">
        <v>53</v>
      </c>
      <c r="AG44" s="104" t="s">
        <v>54</v>
      </c>
      <c r="AH44" s="104" t="s">
        <v>47</v>
      </c>
      <c r="AI44" s="104" t="s">
        <v>48</v>
      </c>
      <c r="AJ44" s="105" t="s">
        <v>49</v>
      </c>
      <c r="AK44" s="104" t="s">
        <v>50</v>
      </c>
      <c r="AL44" s="104" t="s">
        <v>51</v>
      </c>
      <c r="AM44" s="104" t="s">
        <v>52</v>
      </c>
      <c r="AN44" s="104" t="s">
        <v>53</v>
      </c>
      <c r="AO44" s="104" t="s">
        <v>54</v>
      </c>
      <c r="AP44" s="104" t="s">
        <v>47</v>
      </c>
      <c r="AQ44" s="104" t="s">
        <v>48</v>
      </c>
      <c r="AR44" s="105" t="s">
        <v>49</v>
      </c>
      <c r="AS44" s="104" t="s">
        <v>50</v>
      </c>
      <c r="AT44" s="104" t="s">
        <v>51</v>
      </c>
      <c r="AU44" s="104" t="s">
        <v>52</v>
      </c>
      <c r="AV44" s="104" t="s">
        <v>53</v>
      </c>
      <c r="AW44" s="104" t="s">
        <v>54</v>
      </c>
      <c r="AX44" s="104" t="s">
        <v>47</v>
      </c>
      <c r="AY44" s="104" t="s">
        <v>48</v>
      </c>
      <c r="AZ44" s="105" t="s">
        <v>49</v>
      </c>
      <c r="BA44" s="104" t="s">
        <v>50</v>
      </c>
      <c r="BB44" s="104" t="s">
        <v>51</v>
      </c>
      <c r="BC44" s="104" t="s">
        <v>52</v>
      </c>
      <c r="BD44" s="104" t="s">
        <v>53</v>
      </c>
      <c r="BE44" s="104" t="s">
        <v>54</v>
      </c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</row>
    <row r="45" ht="14.25" customHeight="1">
      <c r="A45" s="36" t="s">
        <v>27</v>
      </c>
      <c r="B45" s="28" t="str">
        <f>Inicial!B45</f>
        <v/>
      </c>
      <c r="C45" s="28" t="str">
        <f>Inicial!C45</f>
        <v/>
      </c>
      <c r="D45" s="28" t="str">
        <f>Inicial!D45</f>
        <v/>
      </c>
      <c r="E45" s="28">
        <f>Inicial!E45+Polifuncionalidad!N46</f>
        <v>4</v>
      </c>
      <c r="F45" s="28" t="str">
        <f>Inicial!F45</f>
        <v/>
      </c>
      <c r="G45" s="28" t="str">
        <f>Inicial!G45</f>
        <v/>
      </c>
      <c r="H45" s="28">
        <f>Inicial!H45+Polifuncionalidad!S46</f>
        <v>0</v>
      </c>
      <c r="I45" s="28" t="str">
        <f>Inicial!I45</f>
        <v/>
      </c>
      <c r="J45" s="28" t="str">
        <f>Inicial!J45</f>
        <v/>
      </c>
      <c r="K45" s="28" t="str">
        <f>Inicial!K45</f>
        <v/>
      </c>
      <c r="L45" s="28">
        <f>Inicial!L45+Polifuncionalidad!AN46</f>
        <v>3</v>
      </c>
      <c r="M45" s="28">
        <f>Inicial!M45</f>
        <v>1</v>
      </c>
      <c r="N45" s="28" t="str">
        <f>Inicial!N45</f>
        <v/>
      </c>
      <c r="O45" s="28" t="str">
        <f>Inicial!O45</f>
        <v/>
      </c>
      <c r="P45" s="28">
        <f>Inicial!P45+Polifuncionalidad!AT46</f>
        <v>0</v>
      </c>
      <c r="Q45" s="28" t="str">
        <f>Inicial!Q45</f>
        <v/>
      </c>
      <c r="R45" s="28" t="str">
        <f>Inicial!R45</f>
        <v/>
      </c>
      <c r="S45" s="28" t="str">
        <f>Inicial!S45</f>
        <v/>
      </c>
      <c r="T45" s="28">
        <f>Inicial!T45</f>
        <v>1</v>
      </c>
      <c r="U45" s="28">
        <f>Inicial!U45+Polifuncionalidad!BJ46</f>
        <v>3</v>
      </c>
      <c r="V45" s="28">
        <f>Inicial!V45+Polifuncionalidad!BL46</f>
        <v>0</v>
      </c>
      <c r="W45" s="28" t="str">
        <f>Inicial!W45</f>
        <v/>
      </c>
      <c r="X45" s="28" t="str">
        <f>Inicial!X45</f>
        <v/>
      </c>
      <c r="Y45" s="28">
        <f>Inicial!Y45+Polifuncionalidad!BP46</f>
        <v>0</v>
      </c>
      <c r="Z45" s="28">
        <f>Inicial!Z45+Polifuncionalidad!BX46</f>
        <v>0</v>
      </c>
      <c r="AA45" s="28" t="str">
        <f>Inicial!AA45</f>
        <v/>
      </c>
      <c r="AB45" s="28">
        <f>Inicial!AB45</f>
        <v>1</v>
      </c>
      <c r="AC45" s="28">
        <f>Inicial!AC45</f>
        <v>1</v>
      </c>
      <c r="AD45" s="28" t="str">
        <f>Inicial!AD45</f>
        <v/>
      </c>
      <c r="AE45" s="28">
        <f>Inicial!AE45+Polifuncionalidad!CH46</f>
        <v>0</v>
      </c>
      <c r="AF45" s="28" t="str">
        <f>Inicial!AF45</f>
        <v/>
      </c>
      <c r="AG45" s="28" t="str">
        <f>Inicial!AG45</f>
        <v/>
      </c>
      <c r="AH45" s="28" t="str">
        <f>Inicial!AH45</f>
        <v/>
      </c>
      <c r="AI45" s="28" t="str">
        <f>Inicial!AI45</f>
        <v/>
      </c>
      <c r="AJ45" s="28">
        <f>Inicial!AJ45</f>
        <v>1</v>
      </c>
      <c r="AK45" s="28">
        <f>Inicial!AK45+Polifuncionalidad!DF46</f>
        <v>3</v>
      </c>
      <c r="AL45" s="28" t="str">
        <f>Inicial!AL45</f>
        <v/>
      </c>
      <c r="AM45" s="28" t="str">
        <f>Inicial!AM45</f>
        <v/>
      </c>
      <c r="AN45" s="28">
        <f>Inicial!AN45+Polifuncionalidad!DH46</f>
        <v>0</v>
      </c>
      <c r="AO45" s="28" t="str">
        <f>Inicial!AO45</f>
        <v/>
      </c>
      <c r="AP45" s="28" t="str">
        <f>Inicial!AP45</f>
        <v/>
      </c>
      <c r="AQ45" s="28" t="str">
        <f>Inicial!AQ45</f>
        <v/>
      </c>
      <c r="AR45" s="28">
        <f>Inicial!AR45</f>
        <v>1</v>
      </c>
      <c r="AS45" s="28">
        <f>Inicial!AS45</f>
        <v>1</v>
      </c>
      <c r="AT45" s="28" t="str">
        <f>Inicial!AT45</f>
        <v/>
      </c>
      <c r="AU45" s="28">
        <f>Inicial!AU45+Polifuncionalidad!ED46</f>
        <v>0</v>
      </c>
      <c r="AV45" s="28" t="str">
        <f>Inicial!AV45</f>
        <v/>
      </c>
      <c r="AW45" s="28" t="str">
        <f>Inicial!AW45</f>
        <v/>
      </c>
      <c r="AX45" s="28" t="str">
        <f>Inicial!AX45</f>
        <v/>
      </c>
      <c r="AY45" s="28" t="str">
        <f>Inicial!AY45</f>
        <v/>
      </c>
      <c r="AZ45" s="28">
        <f>Inicial!AZ45</f>
        <v>1</v>
      </c>
      <c r="BA45" s="28">
        <f>Inicial!BA45+Polifuncionalidad!FB46</f>
        <v>3</v>
      </c>
      <c r="BB45" s="28" t="str">
        <f>Inicial!BB45</f>
        <v/>
      </c>
      <c r="BC45" s="28" t="str">
        <f>Inicial!BC45</f>
        <v/>
      </c>
      <c r="BD45" s="28" t="str">
        <f>Inicial!BD45</f>
        <v/>
      </c>
      <c r="BE45" s="28" t="str">
        <f>Inicial!BE45</f>
        <v/>
      </c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</row>
    <row r="46" ht="14.25" customHeight="1">
      <c r="A46" s="36" t="s">
        <v>28</v>
      </c>
      <c r="B46" s="28" t="str">
        <f>Inicial!B46</f>
        <v/>
      </c>
      <c r="C46" s="28" t="str">
        <f>Inicial!C46</f>
        <v/>
      </c>
      <c r="D46" s="28" t="str">
        <f>Inicial!D46</f>
        <v/>
      </c>
      <c r="E46" s="28">
        <f>Inicial!E46+Polifuncionalidad!N47</f>
        <v>4</v>
      </c>
      <c r="F46" s="28" t="str">
        <f>Inicial!F46</f>
        <v/>
      </c>
      <c r="G46" s="28" t="str">
        <f>Inicial!G46</f>
        <v/>
      </c>
      <c r="H46" s="28">
        <f>Inicial!H46+Polifuncionalidad!S47</f>
        <v>0</v>
      </c>
      <c r="I46" s="28" t="str">
        <f>Inicial!I46</f>
        <v/>
      </c>
      <c r="J46" s="28" t="str">
        <f>Inicial!J46</f>
        <v/>
      </c>
      <c r="K46" s="28" t="str">
        <f>Inicial!K46</f>
        <v/>
      </c>
      <c r="L46" s="28">
        <f>Inicial!L46+Polifuncionalidad!AN47</f>
        <v>3</v>
      </c>
      <c r="M46" s="28">
        <f>Inicial!M46</f>
        <v>1</v>
      </c>
      <c r="N46" s="28" t="str">
        <f>Inicial!N46</f>
        <v/>
      </c>
      <c r="O46" s="28" t="str">
        <f>Inicial!O46</f>
        <v/>
      </c>
      <c r="P46" s="28">
        <f>Inicial!P46+Polifuncionalidad!AT47</f>
        <v>0</v>
      </c>
      <c r="Q46" s="28" t="str">
        <f>Inicial!Q46</f>
        <v/>
      </c>
      <c r="R46" s="28" t="str">
        <f>Inicial!R46</f>
        <v/>
      </c>
      <c r="S46" s="28" t="str">
        <f>Inicial!S46</f>
        <v/>
      </c>
      <c r="T46" s="28">
        <f>Inicial!T46</f>
        <v>1</v>
      </c>
      <c r="U46" s="28">
        <f>Inicial!U46+Polifuncionalidad!BJ47</f>
        <v>3</v>
      </c>
      <c r="V46" s="28">
        <f>Inicial!V46+Polifuncionalidad!BL47</f>
        <v>0</v>
      </c>
      <c r="W46" s="28" t="str">
        <f>Inicial!W46</f>
        <v/>
      </c>
      <c r="X46" s="28" t="str">
        <f>Inicial!X46</f>
        <v/>
      </c>
      <c r="Y46" s="28">
        <f>Inicial!Y46+Polifuncionalidad!BP47</f>
        <v>0</v>
      </c>
      <c r="Z46" s="28">
        <f>Inicial!Z46+Polifuncionalidad!BX47</f>
        <v>0</v>
      </c>
      <c r="AA46" s="28" t="str">
        <f>Inicial!AA46</f>
        <v/>
      </c>
      <c r="AB46" s="28">
        <f>Inicial!AB46</f>
        <v>1</v>
      </c>
      <c r="AC46" s="28">
        <f>Inicial!AC46</f>
        <v>1</v>
      </c>
      <c r="AD46" s="28" t="str">
        <f>Inicial!AD46</f>
        <v/>
      </c>
      <c r="AE46" s="28">
        <f>Inicial!AE46+Polifuncionalidad!CH47</f>
        <v>0</v>
      </c>
      <c r="AF46" s="28" t="str">
        <f>Inicial!AF46</f>
        <v/>
      </c>
      <c r="AG46" s="28" t="str">
        <f>Inicial!AG46</f>
        <v/>
      </c>
      <c r="AH46" s="28" t="str">
        <f>Inicial!AH46</f>
        <v/>
      </c>
      <c r="AI46" s="28" t="str">
        <f>Inicial!AI46</f>
        <v/>
      </c>
      <c r="AJ46" s="28">
        <f>Inicial!AJ46</f>
        <v>1</v>
      </c>
      <c r="AK46" s="28">
        <f>Inicial!AK46+Polifuncionalidad!DF47</f>
        <v>3</v>
      </c>
      <c r="AL46" s="28" t="str">
        <f>Inicial!AL46</f>
        <v/>
      </c>
      <c r="AM46" s="28" t="str">
        <f>Inicial!AM46</f>
        <v/>
      </c>
      <c r="AN46" s="28">
        <f>Inicial!AN46+Polifuncionalidad!DH47</f>
        <v>0</v>
      </c>
      <c r="AO46" s="28" t="str">
        <f>Inicial!AO46</f>
        <v/>
      </c>
      <c r="AP46" s="28" t="str">
        <f>Inicial!AP46</f>
        <v/>
      </c>
      <c r="AQ46" s="28" t="str">
        <f>Inicial!AQ46</f>
        <v/>
      </c>
      <c r="AR46" s="28">
        <f>Inicial!AR46</f>
        <v>1</v>
      </c>
      <c r="AS46" s="28">
        <f>Inicial!AS46</f>
        <v>1</v>
      </c>
      <c r="AT46" s="28" t="str">
        <f>Inicial!AT46</f>
        <v/>
      </c>
      <c r="AU46" s="28">
        <f>Inicial!AU46+Polifuncionalidad!ED47</f>
        <v>0</v>
      </c>
      <c r="AV46" s="28" t="str">
        <f>Inicial!AV46</f>
        <v/>
      </c>
      <c r="AW46" s="28" t="str">
        <f>Inicial!AW46</f>
        <v/>
      </c>
      <c r="AX46" s="28" t="str">
        <f>Inicial!AX46</f>
        <v/>
      </c>
      <c r="AY46" s="28" t="str">
        <f>Inicial!AY46</f>
        <v/>
      </c>
      <c r="AZ46" s="28">
        <f>Inicial!AZ46</f>
        <v>1</v>
      </c>
      <c r="BA46" s="28">
        <f>Inicial!BA46+Polifuncionalidad!FB47</f>
        <v>3</v>
      </c>
      <c r="BB46" s="28" t="str">
        <f>Inicial!BB46</f>
        <v/>
      </c>
      <c r="BC46" s="28" t="str">
        <f>Inicial!BC46</f>
        <v/>
      </c>
      <c r="BD46" s="28" t="str">
        <f>Inicial!BD46</f>
        <v/>
      </c>
      <c r="BE46" s="28" t="str">
        <f>Inicial!BE46</f>
        <v/>
      </c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</row>
    <row r="47" ht="14.25" customHeight="1">
      <c r="A47" s="36" t="s">
        <v>29</v>
      </c>
      <c r="B47" s="28" t="str">
        <f>Inicial!B47</f>
        <v/>
      </c>
      <c r="C47" s="28" t="str">
        <f>Inicial!C47</f>
        <v/>
      </c>
      <c r="D47" s="28" t="str">
        <f>Inicial!D47</f>
        <v/>
      </c>
      <c r="E47" s="28">
        <f>Inicial!E47+Polifuncionalidad!N48</f>
        <v>4</v>
      </c>
      <c r="F47" s="28" t="str">
        <f>Inicial!F47</f>
        <v/>
      </c>
      <c r="G47" s="28" t="str">
        <f>Inicial!G47</f>
        <v/>
      </c>
      <c r="H47" s="28">
        <f>Inicial!H47+Polifuncionalidad!S48</f>
        <v>0</v>
      </c>
      <c r="I47" s="28" t="str">
        <f>Inicial!I47</f>
        <v/>
      </c>
      <c r="J47" s="28" t="str">
        <f>Inicial!J47</f>
        <v/>
      </c>
      <c r="K47" s="28" t="str">
        <f>Inicial!K47</f>
        <v/>
      </c>
      <c r="L47" s="28">
        <f>Inicial!L47+Polifuncionalidad!AN48</f>
        <v>3</v>
      </c>
      <c r="M47" s="28">
        <f>Inicial!M47</f>
        <v>1</v>
      </c>
      <c r="N47" s="28" t="str">
        <f>Inicial!N47</f>
        <v/>
      </c>
      <c r="O47" s="28" t="str">
        <f>Inicial!O47</f>
        <v/>
      </c>
      <c r="P47" s="28">
        <f>Inicial!P47+Polifuncionalidad!AT48</f>
        <v>0</v>
      </c>
      <c r="Q47" s="28" t="str">
        <f>Inicial!Q47</f>
        <v/>
      </c>
      <c r="R47" s="28" t="str">
        <f>Inicial!R47</f>
        <v/>
      </c>
      <c r="S47" s="28" t="str">
        <f>Inicial!S47</f>
        <v/>
      </c>
      <c r="T47" s="28">
        <f>Inicial!T47</f>
        <v>1</v>
      </c>
      <c r="U47" s="28">
        <f>Inicial!U47+Polifuncionalidad!BJ48</f>
        <v>3</v>
      </c>
      <c r="V47" s="28">
        <f>Inicial!V47+Polifuncionalidad!BL48</f>
        <v>0</v>
      </c>
      <c r="W47" s="28" t="str">
        <f>Inicial!W47</f>
        <v/>
      </c>
      <c r="X47" s="28" t="str">
        <f>Inicial!X47</f>
        <v/>
      </c>
      <c r="Y47" s="28">
        <f>Inicial!Y47+Polifuncionalidad!BP48</f>
        <v>0</v>
      </c>
      <c r="Z47" s="28">
        <f>Inicial!Z47+Polifuncionalidad!BX48</f>
        <v>0</v>
      </c>
      <c r="AA47" s="28" t="str">
        <f>Inicial!AA47</f>
        <v/>
      </c>
      <c r="AB47" s="28">
        <f>Inicial!AB47</f>
        <v>1</v>
      </c>
      <c r="AC47" s="28">
        <f>Inicial!AC47</f>
        <v>1</v>
      </c>
      <c r="AD47" s="28" t="str">
        <f>Inicial!AD47</f>
        <v/>
      </c>
      <c r="AE47" s="28">
        <f>Inicial!AE47+Polifuncionalidad!CH48</f>
        <v>0</v>
      </c>
      <c r="AF47" s="28" t="str">
        <f>Inicial!AF47</f>
        <v/>
      </c>
      <c r="AG47" s="28" t="str">
        <f>Inicial!AG47</f>
        <v/>
      </c>
      <c r="AH47" s="28" t="str">
        <f>Inicial!AH47</f>
        <v/>
      </c>
      <c r="AI47" s="28" t="str">
        <f>Inicial!AI47</f>
        <v/>
      </c>
      <c r="AJ47" s="28">
        <f>Inicial!AJ47</f>
        <v>1</v>
      </c>
      <c r="AK47" s="28">
        <f>Inicial!AK47+Polifuncionalidad!DF48</f>
        <v>3</v>
      </c>
      <c r="AL47" s="28" t="str">
        <f>Inicial!AL47</f>
        <v/>
      </c>
      <c r="AM47" s="28" t="str">
        <f>Inicial!AM47</f>
        <v/>
      </c>
      <c r="AN47" s="28">
        <f>Inicial!AN47+Polifuncionalidad!DH48</f>
        <v>0</v>
      </c>
      <c r="AO47" s="28" t="str">
        <f>Inicial!AO47</f>
        <v/>
      </c>
      <c r="AP47" s="28" t="str">
        <f>Inicial!AP47</f>
        <v/>
      </c>
      <c r="AQ47" s="28" t="str">
        <f>Inicial!AQ47</f>
        <v/>
      </c>
      <c r="AR47" s="28">
        <f>Inicial!AR47</f>
        <v>1</v>
      </c>
      <c r="AS47" s="28">
        <f>Inicial!AS47</f>
        <v>1</v>
      </c>
      <c r="AT47" s="28" t="str">
        <f>Inicial!AT47</f>
        <v/>
      </c>
      <c r="AU47" s="28">
        <f>Inicial!AU47+Polifuncionalidad!ED48</f>
        <v>0</v>
      </c>
      <c r="AV47" s="28" t="str">
        <f>Inicial!AV47</f>
        <v/>
      </c>
      <c r="AW47" s="28" t="str">
        <f>Inicial!AW47</f>
        <v/>
      </c>
      <c r="AX47" s="28" t="str">
        <f>Inicial!AX47</f>
        <v/>
      </c>
      <c r="AY47" s="28" t="str">
        <f>Inicial!AY47</f>
        <v/>
      </c>
      <c r="AZ47" s="28">
        <f>Inicial!AZ47</f>
        <v>1</v>
      </c>
      <c r="BA47" s="28">
        <f>Inicial!BA47+Polifuncionalidad!FB48</f>
        <v>3</v>
      </c>
      <c r="BB47" s="28" t="str">
        <f>Inicial!BB47</f>
        <v/>
      </c>
      <c r="BC47" s="28" t="str">
        <f>Inicial!BC47</f>
        <v/>
      </c>
      <c r="BD47" s="28" t="str">
        <f>Inicial!BD47</f>
        <v/>
      </c>
      <c r="BE47" s="28" t="str">
        <f>Inicial!BE47</f>
        <v/>
      </c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</row>
    <row r="48" ht="14.25" customHeight="1">
      <c r="A48" s="36" t="s">
        <v>30</v>
      </c>
      <c r="B48" s="28" t="str">
        <f>Inicial!B48</f>
        <v/>
      </c>
      <c r="C48" s="28" t="str">
        <f>Inicial!C48</f>
        <v/>
      </c>
      <c r="D48" s="28" t="str">
        <f>Inicial!D48</f>
        <v/>
      </c>
      <c r="E48" s="28">
        <f>Inicial!E48+Polifuncionalidad!N49</f>
        <v>4</v>
      </c>
      <c r="F48" s="28" t="str">
        <f>Inicial!F48</f>
        <v/>
      </c>
      <c r="G48" s="28">
        <f>Inicial!G48</f>
        <v>2</v>
      </c>
      <c r="H48" s="28">
        <f>Inicial!H48+Polifuncionalidad!S49</f>
        <v>0</v>
      </c>
      <c r="I48" s="28" t="str">
        <f>Inicial!I48</f>
        <v/>
      </c>
      <c r="J48" s="28" t="str">
        <f>Inicial!J48</f>
        <v/>
      </c>
      <c r="K48" s="28" t="str">
        <f>Inicial!K48</f>
        <v/>
      </c>
      <c r="L48" s="28">
        <f>Inicial!L48+Polifuncionalidad!AN49</f>
        <v>3</v>
      </c>
      <c r="M48" s="28">
        <f>Inicial!M48</f>
        <v>1</v>
      </c>
      <c r="N48" s="28">
        <f>Inicial!N48</f>
        <v>1</v>
      </c>
      <c r="O48" s="28">
        <f>Inicial!O48</f>
        <v>2</v>
      </c>
      <c r="P48" s="28">
        <f>Inicial!P48+Polifuncionalidad!AT49</f>
        <v>0</v>
      </c>
      <c r="Q48" s="28" t="str">
        <f>Inicial!Q48</f>
        <v/>
      </c>
      <c r="R48" s="28" t="str">
        <f>Inicial!R48</f>
        <v/>
      </c>
      <c r="S48" s="28" t="str">
        <f>Inicial!S48</f>
        <v/>
      </c>
      <c r="T48" s="28">
        <f>Inicial!T48</f>
        <v>1</v>
      </c>
      <c r="U48" s="28">
        <f>Inicial!U48+Polifuncionalidad!BJ49</f>
        <v>3</v>
      </c>
      <c r="V48" s="28">
        <f>Inicial!V48+Polifuncionalidad!BL49</f>
        <v>2</v>
      </c>
      <c r="W48" s="28" t="str">
        <f>Inicial!W48</f>
        <v/>
      </c>
      <c r="X48" s="28" t="str">
        <f>Inicial!X48</f>
        <v/>
      </c>
      <c r="Y48" s="28">
        <f>Inicial!Y48+Polifuncionalidad!BP49</f>
        <v>0</v>
      </c>
      <c r="Z48" s="28">
        <f>Inicial!Z48+Polifuncionalidad!BX49</f>
        <v>0</v>
      </c>
      <c r="AA48" s="28" t="str">
        <f>Inicial!AA48</f>
        <v/>
      </c>
      <c r="AB48" s="28">
        <f>Inicial!AB48</f>
        <v>1</v>
      </c>
      <c r="AC48" s="28">
        <f>Inicial!AC48</f>
        <v>1</v>
      </c>
      <c r="AD48" s="28">
        <f>Inicial!AD48</f>
        <v>1</v>
      </c>
      <c r="AE48" s="28">
        <f>Inicial!AE48+Polifuncionalidad!CH49</f>
        <v>3</v>
      </c>
      <c r="AF48" s="28" t="str">
        <f>Inicial!AF48</f>
        <v/>
      </c>
      <c r="AG48" s="28" t="str">
        <f>Inicial!AG48</f>
        <v/>
      </c>
      <c r="AH48" s="28" t="str">
        <f>Inicial!AH48</f>
        <v/>
      </c>
      <c r="AI48" s="28" t="str">
        <f>Inicial!AI48</f>
        <v/>
      </c>
      <c r="AJ48" s="28">
        <f>Inicial!AJ48</f>
        <v>1</v>
      </c>
      <c r="AK48" s="28">
        <f>Inicial!AK48+Polifuncionalidad!DF49</f>
        <v>3</v>
      </c>
      <c r="AL48" s="28">
        <f>Inicial!AL48</f>
        <v>1</v>
      </c>
      <c r="AM48" s="28">
        <f>Inicial!AM48</f>
        <v>2</v>
      </c>
      <c r="AN48" s="28">
        <f>Inicial!AN48+Polifuncionalidad!DH49</f>
        <v>0</v>
      </c>
      <c r="AO48" s="28" t="str">
        <f>Inicial!AO48</f>
        <v/>
      </c>
      <c r="AP48" s="28" t="str">
        <f>Inicial!AP48</f>
        <v/>
      </c>
      <c r="AQ48" s="28" t="str">
        <f>Inicial!AQ48</f>
        <v/>
      </c>
      <c r="AR48" s="28">
        <f>Inicial!AR48</f>
        <v>1</v>
      </c>
      <c r="AS48" s="28">
        <f>Inicial!AS48</f>
        <v>1</v>
      </c>
      <c r="AT48" s="28">
        <f>Inicial!AT48</f>
        <v>1</v>
      </c>
      <c r="AU48" s="28">
        <f>Inicial!AU48+Polifuncionalidad!ED49</f>
        <v>5</v>
      </c>
      <c r="AV48" s="28" t="str">
        <f>Inicial!AV48</f>
        <v/>
      </c>
      <c r="AW48" s="28" t="str">
        <f>Inicial!AW48</f>
        <v/>
      </c>
      <c r="AX48" s="28" t="str">
        <f>Inicial!AX48</f>
        <v/>
      </c>
      <c r="AY48" s="28" t="str">
        <f>Inicial!AY48</f>
        <v/>
      </c>
      <c r="AZ48" s="28">
        <f>Inicial!AZ48</f>
        <v>1</v>
      </c>
      <c r="BA48" s="28">
        <f>Inicial!BA48+Polifuncionalidad!FB49</f>
        <v>3</v>
      </c>
      <c r="BB48" s="28">
        <f>Inicial!BB48</f>
        <v>1</v>
      </c>
      <c r="BC48" s="28">
        <f>Inicial!BC48</f>
        <v>2</v>
      </c>
      <c r="BD48" s="28" t="str">
        <f>Inicial!BD48</f>
        <v/>
      </c>
      <c r="BE48" s="28" t="str">
        <f>Inicial!BE48</f>
        <v/>
      </c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</row>
    <row r="49" ht="14.25" customHeight="1">
      <c r="A49" s="36" t="s">
        <v>31</v>
      </c>
      <c r="B49" s="28" t="str">
        <f>Inicial!B49</f>
        <v/>
      </c>
      <c r="C49" s="28" t="str">
        <f>Inicial!C49</f>
        <v/>
      </c>
      <c r="D49" s="28" t="str">
        <f>Inicial!D49</f>
        <v/>
      </c>
      <c r="E49" s="28">
        <f>Inicial!E49+Polifuncionalidad!N50</f>
        <v>4</v>
      </c>
      <c r="F49" s="28" t="str">
        <f>Inicial!F49</f>
        <v/>
      </c>
      <c r="G49" s="28">
        <f>Inicial!G49</f>
        <v>2</v>
      </c>
      <c r="H49" s="28">
        <f>Inicial!H49+Polifuncionalidad!S50</f>
        <v>0</v>
      </c>
      <c r="I49" s="28" t="str">
        <f>Inicial!I49</f>
        <v/>
      </c>
      <c r="J49" s="28" t="str">
        <f>Inicial!J49</f>
        <v/>
      </c>
      <c r="K49" s="28" t="str">
        <f>Inicial!K49</f>
        <v/>
      </c>
      <c r="L49" s="28">
        <f>Inicial!L49+Polifuncionalidad!AN50</f>
        <v>3</v>
      </c>
      <c r="M49" s="28">
        <f>Inicial!M49</f>
        <v>1</v>
      </c>
      <c r="N49" s="28">
        <f>Inicial!N49</f>
        <v>1</v>
      </c>
      <c r="O49" s="28">
        <f>Inicial!O49</f>
        <v>2</v>
      </c>
      <c r="P49" s="28">
        <f>Inicial!P49+Polifuncionalidad!AT50</f>
        <v>0</v>
      </c>
      <c r="Q49" s="28" t="str">
        <f>Inicial!Q49</f>
        <v/>
      </c>
      <c r="R49" s="28" t="str">
        <f>Inicial!R49</f>
        <v/>
      </c>
      <c r="S49" s="28" t="str">
        <f>Inicial!S49</f>
        <v/>
      </c>
      <c r="T49" s="28">
        <f>Inicial!T49</f>
        <v>1</v>
      </c>
      <c r="U49" s="28">
        <f>Inicial!U49+Polifuncionalidad!BJ50</f>
        <v>3</v>
      </c>
      <c r="V49" s="28">
        <f>Inicial!V49+Polifuncionalidad!BL50</f>
        <v>2</v>
      </c>
      <c r="W49" s="28" t="str">
        <f>Inicial!W49</f>
        <v/>
      </c>
      <c r="X49" s="28" t="str">
        <f>Inicial!X49</f>
        <v/>
      </c>
      <c r="Y49" s="28">
        <f>Inicial!Y49+Polifuncionalidad!BP50</f>
        <v>0</v>
      </c>
      <c r="Z49" s="28">
        <f>Inicial!Z49+Polifuncionalidad!BX50</f>
        <v>0</v>
      </c>
      <c r="AA49" s="28" t="str">
        <f>Inicial!AA49</f>
        <v/>
      </c>
      <c r="AB49" s="28">
        <f>Inicial!AB49</f>
        <v>1</v>
      </c>
      <c r="AC49" s="28">
        <f>Inicial!AC49</f>
        <v>1</v>
      </c>
      <c r="AD49" s="28">
        <f>Inicial!AD49</f>
        <v>1</v>
      </c>
      <c r="AE49" s="28">
        <f>Inicial!AE49+Polifuncionalidad!CH50</f>
        <v>3</v>
      </c>
      <c r="AF49" s="28" t="str">
        <f>Inicial!AF49</f>
        <v/>
      </c>
      <c r="AG49" s="28" t="str">
        <f>Inicial!AG49</f>
        <v/>
      </c>
      <c r="AH49" s="28" t="str">
        <f>Inicial!AH49</f>
        <v/>
      </c>
      <c r="AI49" s="28" t="str">
        <f>Inicial!AI49</f>
        <v/>
      </c>
      <c r="AJ49" s="28">
        <f>Inicial!AJ49</f>
        <v>1</v>
      </c>
      <c r="AK49" s="28">
        <f>Inicial!AK49+Polifuncionalidad!DF50</f>
        <v>3</v>
      </c>
      <c r="AL49" s="28">
        <f>Inicial!AL49</f>
        <v>1</v>
      </c>
      <c r="AM49" s="28">
        <f>Inicial!AM49</f>
        <v>2</v>
      </c>
      <c r="AN49" s="28">
        <f>Inicial!AN49+Polifuncionalidad!DH50</f>
        <v>0</v>
      </c>
      <c r="AO49" s="28" t="str">
        <f>Inicial!AO49</f>
        <v/>
      </c>
      <c r="AP49" s="28" t="str">
        <f>Inicial!AP49</f>
        <v/>
      </c>
      <c r="AQ49" s="28" t="str">
        <f>Inicial!AQ49</f>
        <v/>
      </c>
      <c r="AR49" s="28">
        <f>Inicial!AR49</f>
        <v>1</v>
      </c>
      <c r="AS49" s="28">
        <f>Inicial!AS49</f>
        <v>1</v>
      </c>
      <c r="AT49" s="28">
        <f>Inicial!AT49</f>
        <v>1</v>
      </c>
      <c r="AU49" s="28">
        <f>Inicial!AU49+Polifuncionalidad!ED50</f>
        <v>5</v>
      </c>
      <c r="AV49" s="28" t="str">
        <f>Inicial!AV49</f>
        <v/>
      </c>
      <c r="AW49" s="28" t="str">
        <f>Inicial!AW49</f>
        <v/>
      </c>
      <c r="AX49" s="28" t="str">
        <f>Inicial!AX49</f>
        <v/>
      </c>
      <c r="AY49" s="28" t="str">
        <f>Inicial!AY49</f>
        <v/>
      </c>
      <c r="AZ49" s="28">
        <f>Inicial!AZ49</f>
        <v>1</v>
      </c>
      <c r="BA49" s="28">
        <f>Inicial!BA49+Polifuncionalidad!FB50</f>
        <v>3</v>
      </c>
      <c r="BB49" s="28">
        <f>Inicial!BB49</f>
        <v>1</v>
      </c>
      <c r="BC49" s="28">
        <f>Inicial!BC49</f>
        <v>2</v>
      </c>
      <c r="BD49" s="28" t="str">
        <f>Inicial!BD49</f>
        <v/>
      </c>
      <c r="BE49" s="28" t="str">
        <f>Inicial!BE49</f>
        <v/>
      </c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</row>
    <row r="50" ht="14.25" customHeight="1">
      <c r="A50" s="36" t="s">
        <v>32</v>
      </c>
      <c r="B50" s="28" t="str">
        <f>Inicial!B50</f>
        <v/>
      </c>
      <c r="C50" s="28" t="str">
        <f>Inicial!C50</f>
        <v/>
      </c>
      <c r="D50" s="28" t="str">
        <f>Inicial!D50</f>
        <v/>
      </c>
      <c r="E50" s="28">
        <f>Inicial!E50+Polifuncionalidad!N51</f>
        <v>4</v>
      </c>
      <c r="F50" s="28" t="str">
        <f>Inicial!F50</f>
        <v/>
      </c>
      <c r="G50" s="28">
        <f>Inicial!G50</f>
        <v>2</v>
      </c>
      <c r="H50" s="28">
        <f>Inicial!H50+Polifuncionalidad!S51</f>
        <v>0</v>
      </c>
      <c r="I50" s="28" t="str">
        <f>Inicial!I50</f>
        <v/>
      </c>
      <c r="J50" s="28" t="str">
        <f>Inicial!J50</f>
        <v/>
      </c>
      <c r="K50" s="28" t="str">
        <f>Inicial!K50</f>
        <v/>
      </c>
      <c r="L50" s="28">
        <f>Inicial!L50+Polifuncionalidad!AN51</f>
        <v>3</v>
      </c>
      <c r="M50" s="28">
        <f>Inicial!M50</f>
        <v>1</v>
      </c>
      <c r="N50" s="28">
        <f>Inicial!N50</f>
        <v>1</v>
      </c>
      <c r="O50" s="28">
        <f>Inicial!O50</f>
        <v>2</v>
      </c>
      <c r="P50" s="28">
        <f>Inicial!P50+Polifuncionalidad!AT51</f>
        <v>0</v>
      </c>
      <c r="Q50" s="28" t="str">
        <f>Inicial!Q50</f>
        <v/>
      </c>
      <c r="R50" s="28" t="str">
        <f>Inicial!R50</f>
        <v/>
      </c>
      <c r="S50" s="28" t="str">
        <f>Inicial!S50</f>
        <v/>
      </c>
      <c r="T50" s="28">
        <f>Inicial!T50</f>
        <v>1</v>
      </c>
      <c r="U50" s="28">
        <f>Inicial!U50+Polifuncionalidad!BJ51</f>
        <v>3</v>
      </c>
      <c r="V50" s="28">
        <f>Inicial!V50+Polifuncionalidad!BL51</f>
        <v>2</v>
      </c>
      <c r="W50" s="28" t="str">
        <f>Inicial!W50</f>
        <v/>
      </c>
      <c r="X50" s="28" t="str">
        <f>Inicial!X50</f>
        <v/>
      </c>
      <c r="Y50" s="28">
        <f>Inicial!Y50+Polifuncionalidad!BP51</f>
        <v>0</v>
      </c>
      <c r="Z50" s="28">
        <f>Inicial!Z50+Polifuncionalidad!BX51</f>
        <v>0</v>
      </c>
      <c r="AA50" s="28" t="str">
        <f>Inicial!AA50</f>
        <v/>
      </c>
      <c r="AB50" s="28">
        <f>Inicial!AB50</f>
        <v>1</v>
      </c>
      <c r="AC50" s="28">
        <f>Inicial!AC50</f>
        <v>1</v>
      </c>
      <c r="AD50" s="28">
        <f>Inicial!AD50</f>
        <v>1</v>
      </c>
      <c r="AE50" s="28">
        <f>Inicial!AE50+Polifuncionalidad!CH51</f>
        <v>3</v>
      </c>
      <c r="AF50" s="28" t="str">
        <f>Inicial!AF50</f>
        <v/>
      </c>
      <c r="AG50" s="28" t="str">
        <f>Inicial!AG50</f>
        <v/>
      </c>
      <c r="AH50" s="28" t="str">
        <f>Inicial!AH50</f>
        <v/>
      </c>
      <c r="AI50" s="28" t="str">
        <f>Inicial!AI50</f>
        <v/>
      </c>
      <c r="AJ50" s="28">
        <f>Inicial!AJ50</f>
        <v>1</v>
      </c>
      <c r="AK50" s="28">
        <f>Inicial!AK50+Polifuncionalidad!DF51</f>
        <v>3</v>
      </c>
      <c r="AL50" s="28">
        <f>Inicial!AL50</f>
        <v>1</v>
      </c>
      <c r="AM50" s="28">
        <f>Inicial!AM50</f>
        <v>2</v>
      </c>
      <c r="AN50" s="28">
        <f>Inicial!AN50+Polifuncionalidad!DH51</f>
        <v>0</v>
      </c>
      <c r="AO50" s="28" t="str">
        <f>Inicial!AO50</f>
        <v/>
      </c>
      <c r="AP50" s="28" t="str">
        <f>Inicial!AP50</f>
        <v/>
      </c>
      <c r="AQ50" s="28" t="str">
        <f>Inicial!AQ50</f>
        <v/>
      </c>
      <c r="AR50" s="28">
        <f>Inicial!AR50</f>
        <v>1</v>
      </c>
      <c r="AS50" s="28">
        <f>Inicial!AS50</f>
        <v>1</v>
      </c>
      <c r="AT50" s="28">
        <f>Inicial!AT50</f>
        <v>1</v>
      </c>
      <c r="AU50" s="28">
        <f>Inicial!AU50+Polifuncionalidad!ED51</f>
        <v>5</v>
      </c>
      <c r="AV50" s="28" t="str">
        <f>Inicial!AV50</f>
        <v/>
      </c>
      <c r="AW50" s="28" t="str">
        <f>Inicial!AW50</f>
        <v/>
      </c>
      <c r="AX50" s="28" t="str">
        <f>Inicial!AX50</f>
        <v/>
      </c>
      <c r="AY50" s="28" t="str">
        <f>Inicial!AY50</f>
        <v/>
      </c>
      <c r="AZ50" s="28">
        <f>Inicial!AZ50</f>
        <v>1</v>
      </c>
      <c r="BA50" s="28">
        <f>Inicial!BA50+Polifuncionalidad!FB51</f>
        <v>3</v>
      </c>
      <c r="BB50" s="28">
        <f>Inicial!BB50</f>
        <v>1</v>
      </c>
      <c r="BC50" s="28">
        <f>Inicial!BC50</f>
        <v>2</v>
      </c>
      <c r="BD50" s="28" t="str">
        <f>Inicial!BD50</f>
        <v/>
      </c>
      <c r="BE50" s="28" t="str">
        <f>Inicial!BE50</f>
        <v/>
      </c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</row>
    <row r="51" ht="14.25" customHeight="1">
      <c r="A51" s="36" t="s">
        <v>33</v>
      </c>
      <c r="B51" s="28" t="str">
        <f>Inicial!B51</f>
        <v/>
      </c>
      <c r="C51" s="28" t="str">
        <f>Inicial!C51</f>
        <v/>
      </c>
      <c r="D51" s="28" t="str">
        <f>Inicial!D51</f>
        <v/>
      </c>
      <c r="E51" s="28">
        <f>Inicial!E51+Polifuncionalidad!N52</f>
        <v>4</v>
      </c>
      <c r="F51" s="28" t="str">
        <f>Inicial!F51</f>
        <v/>
      </c>
      <c r="G51" s="28">
        <f>Inicial!G51</f>
        <v>2</v>
      </c>
      <c r="H51" s="28">
        <f>Inicial!H51+Polifuncionalidad!S52</f>
        <v>0</v>
      </c>
      <c r="I51" s="28" t="str">
        <f>Inicial!I51</f>
        <v/>
      </c>
      <c r="J51" s="28" t="str">
        <f>Inicial!J51</f>
        <v/>
      </c>
      <c r="K51" s="28" t="str">
        <f>Inicial!K51</f>
        <v/>
      </c>
      <c r="L51" s="28">
        <f>Inicial!L51+Polifuncionalidad!AN52</f>
        <v>3</v>
      </c>
      <c r="M51" s="28">
        <f>Inicial!M51</f>
        <v>1</v>
      </c>
      <c r="N51" s="28">
        <f>Inicial!N51</f>
        <v>1</v>
      </c>
      <c r="O51" s="28">
        <f>Inicial!O51</f>
        <v>2</v>
      </c>
      <c r="P51" s="28">
        <f>Inicial!P51+Polifuncionalidad!AT52</f>
        <v>0</v>
      </c>
      <c r="Q51" s="28" t="str">
        <f>Inicial!Q51</f>
        <v/>
      </c>
      <c r="R51" s="28" t="str">
        <f>Inicial!R51</f>
        <v/>
      </c>
      <c r="S51" s="28" t="str">
        <f>Inicial!S51</f>
        <v/>
      </c>
      <c r="T51" s="28">
        <f>Inicial!T51</f>
        <v>1</v>
      </c>
      <c r="U51" s="28">
        <f>Inicial!U51+Polifuncionalidad!BJ52</f>
        <v>3</v>
      </c>
      <c r="V51" s="28">
        <f>Inicial!V51+Polifuncionalidad!BL52</f>
        <v>2</v>
      </c>
      <c r="W51" s="28" t="str">
        <f>Inicial!W51</f>
        <v/>
      </c>
      <c r="X51" s="28" t="str">
        <f>Inicial!X51</f>
        <v/>
      </c>
      <c r="Y51" s="28">
        <f>Inicial!Y51+Polifuncionalidad!BP52</f>
        <v>0</v>
      </c>
      <c r="Z51" s="28">
        <f>Inicial!Z51+Polifuncionalidad!BX52</f>
        <v>0</v>
      </c>
      <c r="AA51" s="28" t="str">
        <f>Inicial!AA51</f>
        <v/>
      </c>
      <c r="AB51" s="28">
        <f>Inicial!AB51</f>
        <v>1</v>
      </c>
      <c r="AC51" s="28">
        <f>Inicial!AC51</f>
        <v>1</v>
      </c>
      <c r="AD51" s="28">
        <f>Inicial!AD51</f>
        <v>1</v>
      </c>
      <c r="AE51" s="28">
        <f>Inicial!AE51+Polifuncionalidad!CH52</f>
        <v>3</v>
      </c>
      <c r="AF51" s="28" t="str">
        <f>Inicial!AF51</f>
        <v/>
      </c>
      <c r="AG51" s="28" t="str">
        <f>Inicial!AG51</f>
        <v/>
      </c>
      <c r="AH51" s="28" t="str">
        <f>Inicial!AH51</f>
        <v/>
      </c>
      <c r="AI51" s="28" t="str">
        <f>Inicial!AI51</f>
        <v/>
      </c>
      <c r="AJ51" s="28">
        <f>Inicial!AJ51</f>
        <v>1</v>
      </c>
      <c r="AK51" s="28">
        <f>Inicial!AK51+Polifuncionalidad!DF52</f>
        <v>3</v>
      </c>
      <c r="AL51" s="28">
        <f>Inicial!AL51</f>
        <v>1</v>
      </c>
      <c r="AM51" s="28">
        <f>Inicial!AM51</f>
        <v>2</v>
      </c>
      <c r="AN51" s="28">
        <f>Inicial!AN51+Polifuncionalidad!DH52</f>
        <v>0</v>
      </c>
      <c r="AO51" s="28" t="str">
        <f>Inicial!AO51</f>
        <v/>
      </c>
      <c r="AP51" s="28" t="str">
        <f>Inicial!AP51</f>
        <v/>
      </c>
      <c r="AQ51" s="28" t="str">
        <f>Inicial!AQ51</f>
        <v/>
      </c>
      <c r="AR51" s="28">
        <f>Inicial!AR51</f>
        <v>1</v>
      </c>
      <c r="AS51" s="28">
        <f>Inicial!AS51</f>
        <v>1</v>
      </c>
      <c r="AT51" s="28">
        <f>Inicial!AT51</f>
        <v>1</v>
      </c>
      <c r="AU51" s="28">
        <f>Inicial!AU51+Polifuncionalidad!ED52</f>
        <v>5</v>
      </c>
      <c r="AV51" s="28" t="str">
        <f>Inicial!AV51</f>
        <v/>
      </c>
      <c r="AW51" s="28" t="str">
        <f>Inicial!AW51</f>
        <v/>
      </c>
      <c r="AX51" s="28" t="str">
        <f>Inicial!AX51</f>
        <v/>
      </c>
      <c r="AY51" s="28" t="str">
        <f>Inicial!AY51</f>
        <v/>
      </c>
      <c r="AZ51" s="28">
        <f>Inicial!AZ51</f>
        <v>1</v>
      </c>
      <c r="BA51" s="28">
        <f>Inicial!BA51+Polifuncionalidad!FB52</f>
        <v>3</v>
      </c>
      <c r="BB51" s="28">
        <f>Inicial!BB51</f>
        <v>1</v>
      </c>
      <c r="BC51" s="28">
        <f>Inicial!BC51</f>
        <v>2</v>
      </c>
      <c r="BD51" s="28" t="str">
        <f>Inicial!BD51</f>
        <v/>
      </c>
      <c r="BE51" s="28" t="str">
        <f>Inicial!BE51</f>
        <v/>
      </c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</row>
    <row r="52" ht="14.25" customHeight="1">
      <c r="A52" s="36" t="s">
        <v>34</v>
      </c>
      <c r="B52" s="28" t="str">
        <f>Inicial!B52</f>
        <v/>
      </c>
      <c r="C52" s="28" t="str">
        <f>Inicial!C52</f>
        <v/>
      </c>
      <c r="D52" s="28" t="str">
        <f>Inicial!D52</f>
        <v/>
      </c>
      <c r="E52" s="28">
        <f>Inicial!E52+Polifuncionalidad!N53</f>
        <v>4</v>
      </c>
      <c r="F52" s="28" t="str">
        <f>Inicial!F52</f>
        <v/>
      </c>
      <c r="G52" s="28">
        <f>Inicial!G52</f>
        <v>2</v>
      </c>
      <c r="H52" s="28">
        <f>Inicial!H52+Polifuncionalidad!S53</f>
        <v>1</v>
      </c>
      <c r="I52" s="28">
        <f>Inicial!I52</f>
        <v>2</v>
      </c>
      <c r="J52" s="28" t="str">
        <f>Inicial!J52</f>
        <v/>
      </c>
      <c r="K52" s="28" t="str">
        <f>Inicial!K52</f>
        <v/>
      </c>
      <c r="L52" s="28">
        <f>Inicial!L52+Polifuncionalidad!AN53</f>
        <v>3</v>
      </c>
      <c r="M52" s="28">
        <f>Inicial!M52</f>
        <v>1</v>
      </c>
      <c r="N52" s="28">
        <f>Inicial!N52</f>
        <v>1</v>
      </c>
      <c r="O52" s="28">
        <f>Inicial!O52</f>
        <v>2</v>
      </c>
      <c r="P52" s="28">
        <f>Inicial!P52+Polifuncionalidad!AT53</f>
        <v>3</v>
      </c>
      <c r="Q52" s="28">
        <f>Inicial!Q52</f>
        <v>2</v>
      </c>
      <c r="R52" s="28" t="str">
        <f>Inicial!R52</f>
        <v/>
      </c>
      <c r="S52" s="28" t="str">
        <f>Inicial!S52</f>
        <v/>
      </c>
      <c r="T52" s="28">
        <f>Inicial!T52</f>
        <v>1</v>
      </c>
      <c r="U52" s="28">
        <f>Inicial!U52+Polifuncionalidad!BJ53</f>
        <v>3</v>
      </c>
      <c r="V52" s="28">
        <f>Inicial!V52+Polifuncionalidad!BL53</f>
        <v>2</v>
      </c>
      <c r="W52" s="28" t="str">
        <f>Inicial!W52</f>
        <v/>
      </c>
      <c r="X52" s="28">
        <f>Inicial!X52</f>
        <v>1</v>
      </c>
      <c r="Y52" s="28">
        <f>Inicial!Y52+Polifuncionalidad!BP53</f>
        <v>2</v>
      </c>
      <c r="Z52" s="28">
        <f>Inicial!Z52+Polifuncionalidad!BX53</f>
        <v>0</v>
      </c>
      <c r="AA52" s="28" t="str">
        <f>Inicial!AA52</f>
        <v/>
      </c>
      <c r="AB52" s="28">
        <f>Inicial!AB52</f>
        <v>1</v>
      </c>
      <c r="AC52" s="28">
        <f>Inicial!AC52</f>
        <v>1</v>
      </c>
      <c r="AD52" s="28">
        <f>Inicial!AD52</f>
        <v>1</v>
      </c>
      <c r="AE52" s="28">
        <f>Inicial!AE52+Polifuncionalidad!CH53</f>
        <v>3</v>
      </c>
      <c r="AF52" s="28">
        <f>Inicial!AF52+Polifuncionalidad!CJ53</f>
        <v>2</v>
      </c>
      <c r="AG52" s="28">
        <f>Inicial!AG52</f>
        <v>2</v>
      </c>
      <c r="AH52" s="28" t="str">
        <f>Inicial!AH52</f>
        <v/>
      </c>
      <c r="AI52" s="28" t="str">
        <f>Inicial!AI52</f>
        <v/>
      </c>
      <c r="AJ52" s="28">
        <f>Inicial!AJ52</f>
        <v>1</v>
      </c>
      <c r="AK52" s="28">
        <f>Inicial!AK52+Polifuncionalidad!DF53</f>
        <v>3</v>
      </c>
      <c r="AL52" s="28">
        <f>Inicial!AL52</f>
        <v>1</v>
      </c>
      <c r="AM52" s="28">
        <f>Inicial!AM52</f>
        <v>2</v>
      </c>
      <c r="AN52" s="28">
        <f>Inicial!AN52+Polifuncionalidad!DH53</f>
        <v>3</v>
      </c>
      <c r="AO52" s="28">
        <f>Inicial!AO52</f>
        <v>2</v>
      </c>
      <c r="AP52" s="28" t="str">
        <f>Inicial!AP52</f>
        <v/>
      </c>
      <c r="AQ52" s="28" t="str">
        <f>Inicial!AQ52</f>
        <v/>
      </c>
      <c r="AR52" s="28">
        <f>Inicial!AR52</f>
        <v>1</v>
      </c>
      <c r="AS52" s="28">
        <f>Inicial!AS52</f>
        <v>1</v>
      </c>
      <c r="AT52" s="28">
        <f>Inicial!AT52</f>
        <v>1</v>
      </c>
      <c r="AU52" s="28">
        <f>Inicial!AU52+Polifuncionalidad!ED53</f>
        <v>5</v>
      </c>
      <c r="AV52" s="28">
        <f>Inicial!AV52</f>
        <v>1</v>
      </c>
      <c r="AW52" s="28">
        <f>Inicial!AW52</f>
        <v>2</v>
      </c>
      <c r="AX52" s="28" t="str">
        <f>Inicial!AX52</f>
        <v/>
      </c>
      <c r="AY52" s="28" t="str">
        <f>Inicial!AY52</f>
        <v/>
      </c>
      <c r="AZ52" s="28">
        <f>Inicial!AZ52</f>
        <v>1</v>
      </c>
      <c r="BA52" s="28">
        <f>Inicial!BA52+Polifuncionalidad!FB53</f>
        <v>3</v>
      </c>
      <c r="BB52" s="28">
        <f>Inicial!BB52</f>
        <v>1</v>
      </c>
      <c r="BC52" s="28">
        <f>Inicial!BC52</f>
        <v>2</v>
      </c>
      <c r="BD52" s="28">
        <f>Inicial!BD52</f>
        <v>1</v>
      </c>
      <c r="BE52" s="28">
        <f>Inicial!BE52</f>
        <v>2</v>
      </c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</row>
    <row r="53" ht="14.25" customHeight="1">
      <c r="A53" s="36" t="s">
        <v>35</v>
      </c>
      <c r="B53" s="28" t="str">
        <f>Inicial!B53</f>
        <v/>
      </c>
      <c r="C53" s="28" t="str">
        <f>Inicial!C53</f>
        <v/>
      </c>
      <c r="D53" s="28" t="str">
        <f>Inicial!D53</f>
        <v/>
      </c>
      <c r="E53" s="28">
        <f>Inicial!E53+Polifuncionalidad!N54</f>
        <v>0</v>
      </c>
      <c r="F53" s="28" t="str">
        <f>Inicial!F53</f>
        <v/>
      </c>
      <c r="G53" s="28">
        <f>Inicial!G53</f>
        <v>2</v>
      </c>
      <c r="H53" s="28">
        <f>Inicial!H53+Polifuncionalidad!S54</f>
        <v>1</v>
      </c>
      <c r="I53" s="28">
        <f>Inicial!I53</f>
        <v>2</v>
      </c>
      <c r="J53" s="28" t="str">
        <f>Inicial!J53</f>
        <v/>
      </c>
      <c r="K53" s="28" t="str">
        <f>Inicial!K53</f>
        <v/>
      </c>
      <c r="L53" s="28">
        <f>Inicial!L53+Polifuncionalidad!AN54</f>
        <v>0</v>
      </c>
      <c r="M53" s="28" t="str">
        <f>Inicial!M53</f>
        <v/>
      </c>
      <c r="N53" s="28">
        <f>Inicial!N53</f>
        <v>1</v>
      </c>
      <c r="O53" s="28">
        <f>Inicial!O53</f>
        <v>2</v>
      </c>
      <c r="P53" s="28">
        <f>Inicial!P53+Polifuncionalidad!AT54</f>
        <v>3</v>
      </c>
      <c r="Q53" s="28">
        <f>Inicial!Q53</f>
        <v>2</v>
      </c>
      <c r="R53" s="28" t="str">
        <f>Inicial!R53</f>
        <v/>
      </c>
      <c r="S53" s="28" t="str">
        <f>Inicial!S53</f>
        <v/>
      </c>
      <c r="T53" s="28" t="str">
        <f>Inicial!T53</f>
        <v/>
      </c>
      <c r="U53" s="28">
        <f>Inicial!U53+Polifuncionalidad!BJ54</f>
        <v>0</v>
      </c>
      <c r="V53" s="28">
        <f>Inicial!V53+Polifuncionalidad!BL54</f>
        <v>2</v>
      </c>
      <c r="W53" s="28" t="str">
        <f>Inicial!W53</f>
        <v/>
      </c>
      <c r="X53" s="28">
        <f>Inicial!X53</f>
        <v>1</v>
      </c>
      <c r="Y53" s="28">
        <f>Inicial!Y53+Polifuncionalidad!BP54</f>
        <v>2</v>
      </c>
      <c r="Z53" s="28">
        <f>Inicial!Z53+Polifuncionalidad!BX54</f>
        <v>0</v>
      </c>
      <c r="AA53" s="28" t="str">
        <f>Inicial!AA53</f>
        <v/>
      </c>
      <c r="AB53" s="28" t="str">
        <f>Inicial!AB53</f>
        <v/>
      </c>
      <c r="AC53" s="28" t="str">
        <f>Inicial!AC53</f>
        <v/>
      </c>
      <c r="AD53" s="28">
        <f>Inicial!AD53</f>
        <v>1</v>
      </c>
      <c r="AE53" s="28">
        <f>Inicial!AE53+Polifuncionalidad!CH54</f>
        <v>3</v>
      </c>
      <c r="AF53" s="28">
        <f>Inicial!AF53+Polifuncionalidad!CJ54</f>
        <v>2</v>
      </c>
      <c r="AG53" s="28">
        <f>Inicial!AG53</f>
        <v>2</v>
      </c>
      <c r="AH53" s="28" t="str">
        <f>Inicial!AH53</f>
        <v/>
      </c>
      <c r="AI53" s="28" t="str">
        <f>Inicial!AI53</f>
        <v/>
      </c>
      <c r="AJ53" s="28" t="str">
        <f>Inicial!AJ53</f>
        <v/>
      </c>
      <c r="AK53" s="28" t="str">
        <f>Inicial!AK53</f>
        <v/>
      </c>
      <c r="AL53" s="28">
        <f>Inicial!AL53</f>
        <v>1</v>
      </c>
      <c r="AM53" s="28">
        <f>Inicial!AM53</f>
        <v>2</v>
      </c>
      <c r="AN53" s="28">
        <f>Inicial!AN53+Polifuncionalidad!DH54</f>
        <v>3</v>
      </c>
      <c r="AO53" s="28">
        <f>Inicial!AO53</f>
        <v>2</v>
      </c>
      <c r="AP53" s="28" t="str">
        <f>Inicial!AP53</f>
        <v/>
      </c>
      <c r="AQ53" s="28" t="str">
        <f>Inicial!AQ53</f>
        <v/>
      </c>
      <c r="AR53" s="28" t="str">
        <f>Inicial!AR53</f>
        <v/>
      </c>
      <c r="AS53" s="28" t="str">
        <f>Inicial!AS53</f>
        <v/>
      </c>
      <c r="AT53" s="28">
        <f>Inicial!AT53</f>
        <v>1</v>
      </c>
      <c r="AU53" s="28">
        <f>Inicial!AU53+Polifuncionalidad!ED54</f>
        <v>5</v>
      </c>
      <c r="AV53" s="28">
        <f>Inicial!AV53</f>
        <v>1</v>
      </c>
      <c r="AW53" s="28">
        <f>Inicial!AW53</f>
        <v>2</v>
      </c>
      <c r="AX53" s="28" t="str">
        <f>Inicial!AX53</f>
        <v/>
      </c>
      <c r="AY53" s="28" t="str">
        <f>Inicial!AY53</f>
        <v/>
      </c>
      <c r="AZ53" s="28" t="str">
        <f>Inicial!AZ53</f>
        <v/>
      </c>
      <c r="BA53" s="28" t="str">
        <f>Inicial!BA53</f>
        <v/>
      </c>
      <c r="BB53" s="28">
        <f>Inicial!BB53</f>
        <v>1</v>
      </c>
      <c r="BC53" s="28">
        <f>Inicial!BC53</f>
        <v>2</v>
      </c>
      <c r="BD53" s="28">
        <f>Inicial!BD53</f>
        <v>1</v>
      </c>
      <c r="BE53" s="28">
        <f>Inicial!BE53</f>
        <v>2</v>
      </c>
      <c r="BF53" s="28"/>
      <c r="BG53" s="28"/>
      <c r="BH53" s="28"/>
      <c r="BI53" s="71">
        <v>1.0</v>
      </c>
      <c r="BJ53" s="71">
        <v>2.0</v>
      </c>
      <c r="BK53" s="71">
        <v>3.0</v>
      </c>
      <c r="BL53" s="71">
        <v>4.0</v>
      </c>
      <c r="BM53" s="71">
        <v>5.0</v>
      </c>
      <c r="BN53" s="71">
        <v>6.0</v>
      </c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</row>
    <row r="54" ht="14.25" customHeight="1">
      <c r="A54" s="36" t="s">
        <v>36</v>
      </c>
      <c r="B54" s="28" t="str">
        <f>Inicial!B54</f>
        <v/>
      </c>
      <c r="C54" s="28" t="str">
        <f>Inicial!C54</f>
        <v/>
      </c>
      <c r="D54" s="28" t="str">
        <f>Inicial!D54</f>
        <v/>
      </c>
      <c r="E54" s="28">
        <f>Inicial!E54+Polifuncionalidad!N55</f>
        <v>0</v>
      </c>
      <c r="F54" s="28" t="str">
        <f>Inicial!F54</f>
        <v/>
      </c>
      <c r="G54" s="28">
        <f>Inicial!G54</f>
        <v>2</v>
      </c>
      <c r="H54" s="28">
        <f>Inicial!H54+Polifuncionalidad!S55</f>
        <v>1</v>
      </c>
      <c r="I54" s="28">
        <f>Inicial!I54</f>
        <v>2</v>
      </c>
      <c r="J54" s="28" t="str">
        <f>Inicial!J54</f>
        <v/>
      </c>
      <c r="K54" s="28" t="str">
        <f>Inicial!K54</f>
        <v/>
      </c>
      <c r="L54" s="28">
        <f>Inicial!L54+Polifuncionalidad!AN55</f>
        <v>0</v>
      </c>
      <c r="M54" s="28" t="str">
        <f>Inicial!M54</f>
        <v/>
      </c>
      <c r="N54" s="28">
        <f>Inicial!N54</f>
        <v>1</v>
      </c>
      <c r="O54" s="28">
        <f>Inicial!O54</f>
        <v>2</v>
      </c>
      <c r="P54" s="28">
        <f>Inicial!P54+Polifuncionalidad!AT55</f>
        <v>3</v>
      </c>
      <c r="Q54" s="28">
        <f>Inicial!Q54</f>
        <v>2</v>
      </c>
      <c r="R54" s="28" t="str">
        <f>Inicial!R54</f>
        <v/>
      </c>
      <c r="S54" s="28" t="str">
        <f>Inicial!S54</f>
        <v/>
      </c>
      <c r="T54" s="28" t="str">
        <f>Inicial!T54</f>
        <v/>
      </c>
      <c r="U54" s="28">
        <f>Inicial!U54+Polifuncionalidad!BJ55</f>
        <v>0</v>
      </c>
      <c r="V54" s="28">
        <f>Inicial!V54+Polifuncionalidad!BL55</f>
        <v>2</v>
      </c>
      <c r="W54" s="28" t="str">
        <f>Inicial!W54</f>
        <v/>
      </c>
      <c r="X54" s="28">
        <f>Inicial!X54</f>
        <v>1</v>
      </c>
      <c r="Y54" s="28">
        <f>Inicial!Y54+Polifuncionalidad!BP55</f>
        <v>2</v>
      </c>
      <c r="Z54" s="28">
        <f>Inicial!Z54+Polifuncionalidad!BX55</f>
        <v>0</v>
      </c>
      <c r="AA54" s="28" t="str">
        <f>Inicial!AA54</f>
        <v/>
      </c>
      <c r="AB54" s="28" t="str">
        <f>Inicial!AB54</f>
        <v/>
      </c>
      <c r="AC54" s="28" t="str">
        <f>Inicial!AC54</f>
        <v/>
      </c>
      <c r="AD54" s="28">
        <f>Inicial!AD54</f>
        <v>1</v>
      </c>
      <c r="AE54" s="28">
        <f>Inicial!AE54+Polifuncionalidad!CH55</f>
        <v>3</v>
      </c>
      <c r="AF54" s="28">
        <f>Inicial!AF54+Polifuncionalidad!CJ55</f>
        <v>2</v>
      </c>
      <c r="AG54" s="28">
        <f>Inicial!AG54</f>
        <v>2</v>
      </c>
      <c r="AH54" s="28" t="str">
        <f>Inicial!AH54</f>
        <v/>
      </c>
      <c r="AI54" s="28" t="str">
        <f>Inicial!AI54</f>
        <v/>
      </c>
      <c r="AJ54" s="28" t="str">
        <f>Inicial!AJ54</f>
        <v/>
      </c>
      <c r="AK54" s="28" t="str">
        <f>Inicial!AK54</f>
        <v/>
      </c>
      <c r="AL54" s="28">
        <f>Inicial!AL54</f>
        <v>1</v>
      </c>
      <c r="AM54" s="28">
        <f>Inicial!AM54</f>
        <v>2</v>
      </c>
      <c r="AN54" s="28">
        <f>Inicial!AN54+Polifuncionalidad!DH55</f>
        <v>3</v>
      </c>
      <c r="AO54" s="28">
        <f>Inicial!AO54</f>
        <v>2</v>
      </c>
      <c r="AP54" s="28" t="str">
        <f>Inicial!AP54</f>
        <v/>
      </c>
      <c r="AQ54" s="28" t="str">
        <f>Inicial!AQ54</f>
        <v/>
      </c>
      <c r="AR54" s="28" t="str">
        <f>Inicial!AR54</f>
        <v/>
      </c>
      <c r="AS54" s="28" t="str">
        <f>Inicial!AS54</f>
        <v/>
      </c>
      <c r="AT54" s="28">
        <f>Inicial!AT54</f>
        <v>1</v>
      </c>
      <c r="AU54" s="28">
        <f>Inicial!AU54+Polifuncionalidad!ED55</f>
        <v>5</v>
      </c>
      <c r="AV54" s="28">
        <f>Inicial!AV54</f>
        <v>1</v>
      </c>
      <c r="AW54" s="28">
        <f>Inicial!AW54</f>
        <v>2</v>
      </c>
      <c r="AX54" s="28" t="str">
        <f>Inicial!AX54</f>
        <v/>
      </c>
      <c r="AY54" s="28" t="str">
        <f>Inicial!AY54</f>
        <v/>
      </c>
      <c r="AZ54" s="28" t="str">
        <f>Inicial!AZ54</f>
        <v/>
      </c>
      <c r="BA54" s="28" t="str">
        <f>Inicial!BA54</f>
        <v/>
      </c>
      <c r="BB54" s="28">
        <f>Inicial!BB54</f>
        <v>1</v>
      </c>
      <c r="BC54" s="28">
        <f>Inicial!BC54</f>
        <v>2</v>
      </c>
      <c r="BD54" s="28">
        <f>Inicial!BD54</f>
        <v>1</v>
      </c>
      <c r="BE54" s="28">
        <f>Inicial!BE54</f>
        <v>2</v>
      </c>
      <c r="BF54" s="28"/>
      <c r="BG54" s="28"/>
      <c r="BH54" s="28"/>
      <c r="BI54" s="72"/>
      <c r="BJ54" s="73"/>
      <c r="BK54" s="74"/>
      <c r="BL54" s="75"/>
      <c r="BM54" s="76"/>
      <c r="BN54" s="82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</row>
    <row r="55" ht="14.25" customHeight="1">
      <c r="A55" s="36" t="s">
        <v>37</v>
      </c>
      <c r="B55" s="28" t="str">
        <f>Inicial!B55</f>
        <v/>
      </c>
      <c r="C55" s="28" t="str">
        <f>Inicial!C55</f>
        <v/>
      </c>
      <c r="D55" s="28" t="str">
        <f>Inicial!D55</f>
        <v/>
      </c>
      <c r="E55" s="28">
        <f>Inicial!E55+Polifuncionalidad!N56</f>
        <v>0</v>
      </c>
      <c r="F55" s="28" t="str">
        <f>Inicial!F55</f>
        <v/>
      </c>
      <c r="G55" s="28">
        <f>Inicial!G55</f>
        <v>2</v>
      </c>
      <c r="H55" s="28">
        <f>Inicial!H55+Polifuncionalidad!S56</f>
        <v>1</v>
      </c>
      <c r="I55" s="28">
        <f>Inicial!I55</f>
        <v>2</v>
      </c>
      <c r="J55" s="28" t="str">
        <f>Inicial!J55</f>
        <v/>
      </c>
      <c r="K55" s="28" t="str">
        <f>Inicial!K55</f>
        <v/>
      </c>
      <c r="L55" s="28">
        <f>Inicial!L55+Polifuncionalidad!AN56</f>
        <v>0</v>
      </c>
      <c r="M55" s="28" t="str">
        <f>Inicial!M55</f>
        <v/>
      </c>
      <c r="N55" s="28">
        <f>Inicial!N55</f>
        <v>1</v>
      </c>
      <c r="O55" s="28">
        <f>Inicial!O55</f>
        <v>2</v>
      </c>
      <c r="P55" s="28">
        <f>Inicial!P55+Polifuncionalidad!AT56</f>
        <v>3</v>
      </c>
      <c r="Q55" s="28">
        <f>Inicial!Q55</f>
        <v>2</v>
      </c>
      <c r="R55" s="28" t="str">
        <f>Inicial!R55</f>
        <v/>
      </c>
      <c r="S55" s="28" t="str">
        <f>Inicial!S55</f>
        <v/>
      </c>
      <c r="T55" s="28" t="str">
        <f>Inicial!T55</f>
        <v/>
      </c>
      <c r="U55" s="28">
        <f>Inicial!U55+Polifuncionalidad!BJ56</f>
        <v>0</v>
      </c>
      <c r="V55" s="28">
        <f>Inicial!V55+Polifuncionalidad!BL56</f>
        <v>2</v>
      </c>
      <c r="W55" s="28" t="str">
        <f>Inicial!W55</f>
        <v/>
      </c>
      <c r="X55" s="28">
        <f>Inicial!X55</f>
        <v>1</v>
      </c>
      <c r="Y55" s="28">
        <f>Inicial!Y55+Polifuncionalidad!BP56</f>
        <v>2</v>
      </c>
      <c r="Z55" s="28">
        <f>Inicial!Z55+Polifuncionalidad!BX56</f>
        <v>0</v>
      </c>
      <c r="AA55" s="28" t="str">
        <f>Inicial!AA55</f>
        <v/>
      </c>
      <c r="AB55" s="28" t="str">
        <f>Inicial!AB55</f>
        <v/>
      </c>
      <c r="AC55" s="28" t="str">
        <f>Inicial!AC55</f>
        <v/>
      </c>
      <c r="AD55" s="28">
        <f>Inicial!AD55</f>
        <v>1</v>
      </c>
      <c r="AE55" s="28">
        <f>Inicial!AE55+Polifuncionalidad!CH56</f>
        <v>3</v>
      </c>
      <c r="AF55" s="28">
        <f>Inicial!AF55+Polifuncionalidad!CJ56</f>
        <v>2</v>
      </c>
      <c r="AG55" s="28">
        <f>Inicial!AG55</f>
        <v>2</v>
      </c>
      <c r="AH55" s="28" t="str">
        <f>Inicial!AH55</f>
        <v/>
      </c>
      <c r="AI55" s="28" t="str">
        <f>Inicial!AI55</f>
        <v/>
      </c>
      <c r="AJ55" s="28" t="str">
        <f>Inicial!AJ55</f>
        <v/>
      </c>
      <c r="AK55" s="28" t="str">
        <f>Inicial!AK55</f>
        <v/>
      </c>
      <c r="AL55" s="28">
        <f>Inicial!AL55</f>
        <v>1</v>
      </c>
      <c r="AM55" s="28">
        <f>Inicial!AM55</f>
        <v>2</v>
      </c>
      <c r="AN55" s="28">
        <f>Inicial!AN55+Polifuncionalidad!DH56</f>
        <v>3</v>
      </c>
      <c r="AO55" s="28">
        <f>Inicial!AO55</f>
        <v>2</v>
      </c>
      <c r="AP55" s="28" t="str">
        <f>Inicial!AP55</f>
        <v/>
      </c>
      <c r="AQ55" s="28" t="str">
        <f>Inicial!AQ55</f>
        <v/>
      </c>
      <c r="AR55" s="28" t="str">
        <f>Inicial!AR55</f>
        <v/>
      </c>
      <c r="AS55" s="28" t="str">
        <f>Inicial!AS55</f>
        <v/>
      </c>
      <c r="AT55" s="28">
        <f>Inicial!AT55</f>
        <v>1</v>
      </c>
      <c r="AU55" s="28">
        <f>Inicial!AU55+Polifuncionalidad!ED56</f>
        <v>5</v>
      </c>
      <c r="AV55" s="28">
        <f>Inicial!AV55</f>
        <v>1</v>
      </c>
      <c r="AW55" s="28">
        <f>Inicial!AW55</f>
        <v>2</v>
      </c>
      <c r="AX55" s="28" t="str">
        <f>Inicial!AX55</f>
        <v/>
      </c>
      <c r="AY55" s="28" t="str">
        <f>Inicial!AY55</f>
        <v/>
      </c>
      <c r="AZ55" s="28" t="str">
        <f>Inicial!AZ55</f>
        <v/>
      </c>
      <c r="BA55" s="28" t="str">
        <f>Inicial!BA55</f>
        <v/>
      </c>
      <c r="BB55" s="28">
        <f>Inicial!BB55</f>
        <v>1</v>
      </c>
      <c r="BC55" s="28">
        <f>Inicial!BC55</f>
        <v>2</v>
      </c>
      <c r="BD55" s="28">
        <f>Inicial!BD55</f>
        <v>1</v>
      </c>
      <c r="BE55" s="28">
        <f>Inicial!BE55</f>
        <v>2</v>
      </c>
      <c r="BF55" s="28"/>
      <c r="BG55" s="28"/>
      <c r="BH55" s="28"/>
      <c r="BI55" s="72"/>
      <c r="BJ55" s="73"/>
      <c r="BK55" s="74"/>
      <c r="BL55" s="75"/>
      <c r="BM55" s="78"/>
      <c r="BN55" s="82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</row>
    <row r="56" ht="14.25" customHeight="1">
      <c r="A56" s="36" t="s">
        <v>38</v>
      </c>
      <c r="B56" s="28">
        <f>Inicial!B56</f>
        <v>2</v>
      </c>
      <c r="C56" s="28">
        <f>Inicial!C56</f>
        <v>1</v>
      </c>
      <c r="D56" s="28" t="str">
        <f>Inicial!D56</f>
        <v/>
      </c>
      <c r="E56" s="28">
        <f>Inicial!E56+Polifuncionalidad!N57</f>
        <v>0</v>
      </c>
      <c r="F56" s="28" t="str">
        <f>Inicial!F56</f>
        <v/>
      </c>
      <c r="G56" s="28" t="str">
        <f>Inicial!G56</f>
        <v/>
      </c>
      <c r="H56" s="28">
        <f>Inicial!H56+Polifuncionalidad!S57</f>
        <v>1</v>
      </c>
      <c r="I56" s="28">
        <f>Inicial!I56</f>
        <v>2</v>
      </c>
      <c r="J56" s="28">
        <f>Inicial!J56</f>
        <v>2</v>
      </c>
      <c r="K56" s="28">
        <f>Inicial!K56</f>
        <v>1</v>
      </c>
      <c r="L56" s="28">
        <f>Inicial!L56+Polifuncionalidad!AN57</f>
        <v>0</v>
      </c>
      <c r="M56" s="28" t="str">
        <f>Inicial!M56</f>
        <v/>
      </c>
      <c r="N56" s="28" t="str">
        <f>Inicial!N56</f>
        <v/>
      </c>
      <c r="O56" s="28" t="str">
        <f>Inicial!O56</f>
        <v/>
      </c>
      <c r="P56" s="28">
        <f>Inicial!P56+Polifuncionalidad!AT57</f>
        <v>3</v>
      </c>
      <c r="Q56" s="28">
        <f>Inicial!Q56</f>
        <v>2</v>
      </c>
      <c r="R56" s="28">
        <f>Inicial!R56</f>
        <v>2</v>
      </c>
      <c r="S56" s="28">
        <f>Inicial!S56</f>
        <v>1</v>
      </c>
      <c r="T56" s="28" t="str">
        <f>Inicial!T56</f>
        <v/>
      </c>
      <c r="U56" s="28">
        <f>Inicial!U56+Polifuncionalidad!BJ57</f>
        <v>0</v>
      </c>
      <c r="V56" s="28">
        <f>Inicial!V56+Polifuncionalidad!BL57</f>
        <v>0</v>
      </c>
      <c r="W56" s="28" t="str">
        <f>Inicial!W56</f>
        <v/>
      </c>
      <c r="X56" s="28">
        <f>Inicial!X56</f>
        <v>1</v>
      </c>
      <c r="Y56" s="28">
        <f>Inicial!Y56+Polifuncionalidad!BP57</f>
        <v>2</v>
      </c>
      <c r="Z56" s="28">
        <f>Inicial!Z56+Polifuncionalidad!BX57</f>
        <v>3</v>
      </c>
      <c r="AA56" s="28">
        <f>Inicial!AA56</f>
        <v>1</v>
      </c>
      <c r="AB56" s="28" t="str">
        <f>Inicial!AB56</f>
        <v/>
      </c>
      <c r="AC56" s="28" t="str">
        <f>Inicial!AC56</f>
        <v/>
      </c>
      <c r="AD56" s="28" t="str">
        <f>Inicial!AD56</f>
        <v/>
      </c>
      <c r="AE56" s="28">
        <f>Inicial!AE56+Polifuncionalidad!CH57</f>
        <v>0</v>
      </c>
      <c r="AF56" s="28">
        <f>Inicial!AF56+Polifuncionalidad!CJ57</f>
        <v>2</v>
      </c>
      <c r="AG56" s="28">
        <f>Inicial!AG56</f>
        <v>2</v>
      </c>
      <c r="AH56" s="28">
        <f>Inicial!AH56</f>
        <v>2</v>
      </c>
      <c r="AI56" s="28" t="str">
        <f>Inicial!AI56</f>
        <v/>
      </c>
      <c r="AJ56" s="28" t="str">
        <f>Inicial!AJ56</f>
        <v/>
      </c>
      <c r="AK56" s="28" t="str">
        <f>Inicial!AK56</f>
        <v/>
      </c>
      <c r="AL56" s="28" t="str">
        <f>Inicial!AL56</f>
        <v/>
      </c>
      <c r="AM56" s="28" t="str">
        <f>Inicial!AM56</f>
        <v/>
      </c>
      <c r="AN56" s="28">
        <f>Inicial!AN56+Polifuncionalidad!DH57</f>
        <v>3</v>
      </c>
      <c r="AO56" s="28">
        <f>Inicial!AO56</f>
        <v>2</v>
      </c>
      <c r="AP56" s="28">
        <f>Inicial!AP56</f>
        <v>2</v>
      </c>
      <c r="AQ56" s="28">
        <f>Inicial!AQ56</f>
        <v>2</v>
      </c>
      <c r="AR56" s="28" t="str">
        <f>Inicial!AR56</f>
        <v/>
      </c>
      <c r="AS56" s="28" t="str">
        <f>Inicial!AS56</f>
        <v/>
      </c>
      <c r="AT56" s="28" t="str">
        <f>Inicial!AT56</f>
        <v/>
      </c>
      <c r="AU56" s="28">
        <f>Inicial!AU56+Polifuncionalidad!ED57</f>
        <v>0</v>
      </c>
      <c r="AV56" s="28">
        <f>Inicial!AV56</f>
        <v>1</v>
      </c>
      <c r="AW56" s="28">
        <f>Inicial!AW56</f>
        <v>2</v>
      </c>
      <c r="AX56" s="28">
        <f>Inicial!AX56</f>
        <v>2</v>
      </c>
      <c r="AY56" s="28">
        <f>Inicial!AY56</f>
        <v>2</v>
      </c>
      <c r="AZ56" s="28" t="str">
        <f>Inicial!AZ56</f>
        <v/>
      </c>
      <c r="BA56" s="28" t="str">
        <f>Inicial!BA56</f>
        <v/>
      </c>
      <c r="BB56" s="28" t="str">
        <f>Inicial!BB56</f>
        <v/>
      </c>
      <c r="BC56" s="28" t="str">
        <f>Inicial!BC56</f>
        <v/>
      </c>
      <c r="BD56" s="28">
        <f>Inicial!BD56</f>
        <v>1</v>
      </c>
      <c r="BE56" s="28">
        <f>Inicial!BE56</f>
        <v>2</v>
      </c>
      <c r="BF56" s="28"/>
      <c r="BG56" s="28"/>
      <c r="BH56" s="28"/>
      <c r="BI56" s="72"/>
      <c r="BJ56" s="73"/>
      <c r="BK56" s="74"/>
      <c r="BL56" s="75"/>
      <c r="BM56" s="78"/>
      <c r="BN56" s="83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</row>
    <row r="57" ht="14.25" customHeight="1">
      <c r="A57" s="36" t="s">
        <v>39</v>
      </c>
      <c r="B57" s="28">
        <f>Inicial!B57</f>
        <v>2</v>
      </c>
      <c r="C57" s="28">
        <f>Inicial!C57</f>
        <v>1</v>
      </c>
      <c r="D57" s="28" t="str">
        <f>Inicial!D57</f>
        <v/>
      </c>
      <c r="E57" s="28">
        <f>Inicial!E57+Polifuncionalidad!N58</f>
        <v>0</v>
      </c>
      <c r="F57" s="28" t="str">
        <f>Inicial!F57</f>
        <v/>
      </c>
      <c r="G57" s="28" t="str">
        <f>Inicial!G57</f>
        <v/>
      </c>
      <c r="H57" s="28">
        <f>Inicial!H57+Polifuncionalidad!S58</f>
        <v>1</v>
      </c>
      <c r="I57" s="28">
        <f>Inicial!I57</f>
        <v>2</v>
      </c>
      <c r="J57" s="28">
        <f>Inicial!J57</f>
        <v>2</v>
      </c>
      <c r="K57" s="28">
        <f>Inicial!K57</f>
        <v>1</v>
      </c>
      <c r="L57" s="28">
        <f>Inicial!L57+Polifuncionalidad!AN58</f>
        <v>0</v>
      </c>
      <c r="M57" s="28" t="str">
        <f>Inicial!M57</f>
        <v/>
      </c>
      <c r="N57" s="28" t="str">
        <f>Inicial!N57</f>
        <v/>
      </c>
      <c r="O57" s="28" t="str">
        <f>Inicial!O57</f>
        <v/>
      </c>
      <c r="P57" s="28">
        <f>Inicial!P57+Polifuncionalidad!AT58</f>
        <v>3</v>
      </c>
      <c r="Q57" s="28">
        <f>Inicial!Q57</f>
        <v>2</v>
      </c>
      <c r="R57" s="28">
        <f>Inicial!R57</f>
        <v>2</v>
      </c>
      <c r="S57" s="28">
        <f>Inicial!S57</f>
        <v>1</v>
      </c>
      <c r="T57" s="28" t="str">
        <f>Inicial!T57</f>
        <v/>
      </c>
      <c r="U57" s="28">
        <f>Inicial!U57+Polifuncionalidad!BJ58</f>
        <v>0</v>
      </c>
      <c r="V57" s="28">
        <f>Inicial!V57+Polifuncionalidad!BL58</f>
        <v>0</v>
      </c>
      <c r="W57" s="28" t="str">
        <f>Inicial!W57</f>
        <v/>
      </c>
      <c r="X57" s="28">
        <f>Inicial!X57</f>
        <v>1</v>
      </c>
      <c r="Y57" s="28">
        <f>Inicial!Y57+Polifuncionalidad!BP58</f>
        <v>2</v>
      </c>
      <c r="Z57" s="28">
        <f>Inicial!Z57+Polifuncionalidad!BX58</f>
        <v>3</v>
      </c>
      <c r="AA57" s="28">
        <f>Inicial!AA57</f>
        <v>1</v>
      </c>
      <c r="AB57" s="28" t="str">
        <f>Inicial!AB57</f>
        <v/>
      </c>
      <c r="AC57" s="28" t="str">
        <f>Inicial!AC57</f>
        <v/>
      </c>
      <c r="AD57" s="28" t="str">
        <f>Inicial!AD57</f>
        <v/>
      </c>
      <c r="AE57" s="28">
        <f>Inicial!AE57+Polifuncionalidad!CH58</f>
        <v>0</v>
      </c>
      <c r="AF57" s="28">
        <f>Inicial!AF57+Polifuncionalidad!CJ58</f>
        <v>2</v>
      </c>
      <c r="AG57" s="28">
        <f>Inicial!AG57</f>
        <v>2</v>
      </c>
      <c r="AH57" s="28">
        <f>Inicial!AH57</f>
        <v>2</v>
      </c>
      <c r="AI57" s="28" t="str">
        <f>Inicial!AI57</f>
        <v/>
      </c>
      <c r="AJ57" s="28" t="str">
        <f>Inicial!AJ57</f>
        <v/>
      </c>
      <c r="AK57" s="28" t="str">
        <f>Inicial!AK57</f>
        <v/>
      </c>
      <c r="AL57" s="28" t="str">
        <f>Inicial!AL57</f>
        <v/>
      </c>
      <c r="AM57" s="28" t="str">
        <f>Inicial!AM57</f>
        <v/>
      </c>
      <c r="AN57" s="28">
        <f>Inicial!AN57+Polifuncionalidad!DH58</f>
        <v>3</v>
      </c>
      <c r="AO57" s="28">
        <f>Inicial!AO57</f>
        <v>2</v>
      </c>
      <c r="AP57" s="28">
        <f>Inicial!AP57</f>
        <v>2</v>
      </c>
      <c r="AQ57" s="28">
        <f>Inicial!AQ57</f>
        <v>2</v>
      </c>
      <c r="AR57" s="28" t="str">
        <f>Inicial!AR57</f>
        <v/>
      </c>
      <c r="AS57" s="28" t="str">
        <f>Inicial!AS57</f>
        <v/>
      </c>
      <c r="AT57" s="28" t="str">
        <f>Inicial!AT57</f>
        <v/>
      </c>
      <c r="AU57" s="28">
        <f>Inicial!AU57+Polifuncionalidad!ED58</f>
        <v>0</v>
      </c>
      <c r="AV57" s="28">
        <f>Inicial!AV57</f>
        <v>1</v>
      </c>
      <c r="AW57" s="28">
        <f>Inicial!AW57</f>
        <v>2</v>
      </c>
      <c r="AX57" s="28">
        <f>Inicial!AX57</f>
        <v>2</v>
      </c>
      <c r="AY57" s="28">
        <f>Inicial!AY57</f>
        <v>2</v>
      </c>
      <c r="AZ57" s="28" t="str">
        <f>Inicial!AZ57</f>
        <v/>
      </c>
      <c r="BA57" s="28" t="str">
        <f>Inicial!BA57</f>
        <v/>
      </c>
      <c r="BB57" s="28" t="str">
        <f>Inicial!BB57</f>
        <v/>
      </c>
      <c r="BC57" s="28" t="str">
        <f>Inicial!BC57</f>
        <v/>
      </c>
      <c r="BD57" s="28">
        <f>Inicial!BD57</f>
        <v>1</v>
      </c>
      <c r="BE57" s="28">
        <f>Inicial!BE57</f>
        <v>2</v>
      </c>
      <c r="BF57" s="28"/>
      <c r="BG57" s="28"/>
      <c r="BH57" s="28"/>
      <c r="BI57" s="72"/>
      <c r="BJ57" s="73"/>
      <c r="BK57" s="74"/>
      <c r="BL57" s="75"/>
      <c r="BM57" s="81"/>
      <c r="BN57" s="83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</row>
    <row r="58" ht="14.25" customHeight="1">
      <c r="A58" s="36" t="s">
        <v>40</v>
      </c>
      <c r="B58" s="28">
        <f>Inicial!B58</f>
        <v>2</v>
      </c>
      <c r="C58" s="28">
        <f>Inicial!C58</f>
        <v>1</v>
      </c>
      <c r="D58" s="28" t="str">
        <f>Inicial!D58</f>
        <v/>
      </c>
      <c r="E58" s="28">
        <f>Inicial!E58+Polifuncionalidad!N59</f>
        <v>0</v>
      </c>
      <c r="F58" s="28" t="str">
        <f>Inicial!F58</f>
        <v/>
      </c>
      <c r="G58" s="28" t="str">
        <f>Inicial!G58</f>
        <v/>
      </c>
      <c r="H58" s="28">
        <f>Inicial!H58+Polifuncionalidad!S59</f>
        <v>1</v>
      </c>
      <c r="I58" s="28">
        <f>Inicial!I58</f>
        <v>2</v>
      </c>
      <c r="J58" s="28">
        <f>Inicial!J58</f>
        <v>2</v>
      </c>
      <c r="K58" s="28">
        <f>Inicial!K58</f>
        <v>1</v>
      </c>
      <c r="L58" s="28">
        <f>Inicial!L58+Polifuncionalidad!AN59</f>
        <v>0</v>
      </c>
      <c r="M58" s="28" t="str">
        <f>Inicial!M58</f>
        <v/>
      </c>
      <c r="N58" s="28" t="str">
        <f>Inicial!N58</f>
        <v/>
      </c>
      <c r="O58" s="28" t="str">
        <f>Inicial!O58</f>
        <v/>
      </c>
      <c r="P58" s="28">
        <f>Inicial!P58+Polifuncionalidad!AT59</f>
        <v>3</v>
      </c>
      <c r="Q58" s="28">
        <f>Inicial!Q58</f>
        <v>2</v>
      </c>
      <c r="R58" s="28">
        <f>Inicial!R58</f>
        <v>2</v>
      </c>
      <c r="S58" s="28">
        <f>Inicial!S58</f>
        <v>1</v>
      </c>
      <c r="T58" s="28" t="str">
        <f>Inicial!T58</f>
        <v/>
      </c>
      <c r="U58" s="28">
        <f>Inicial!U58+Polifuncionalidad!BJ59</f>
        <v>0</v>
      </c>
      <c r="V58" s="28">
        <f>Inicial!V58+Polifuncionalidad!BL59</f>
        <v>0</v>
      </c>
      <c r="W58" s="28" t="str">
        <f>Inicial!W58</f>
        <v/>
      </c>
      <c r="X58" s="28">
        <f>Inicial!X58</f>
        <v>1</v>
      </c>
      <c r="Y58" s="28">
        <f>Inicial!Y58+Polifuncionalidad!BP59</f>
        <v>2</v>
      </c>
      <c r="Z58" s="28">
        <f>Inicial!Z58+Polifuncionalidad!BX59</f>
        <v>3</v>
      </c>
      <c r="AA58" s="28">
        <f>Inicial!AA58</f>
        <v>1</v>
      </c>
      <c r="AB58" s="28" t="str">
        <f>Inicial!AB58</f>
        <v/>
      </c>
      <c r="AC58" s="28" t="str">
        <f>Inicial!AC58</f>
        <v/>
      </c>
      <c r="AD58" s="28" t="str">
        <f>Inicial!AD58</f>
        <v/>
      </c>
      <c r="AE58" s="28">
        <f>Inicial!AE58+Polifuncionalidad!CH59</f>
        <v>0</v>
      </c>
      <c r="AF58" s="28">
        <f>Inicial!AF58+Polifuncionalidad!CJ59</f>
        <v>2</v>
      </c>
      <c r="AG58" s="28">
        <f>Inicial!AG58</f>
        <v>2</v>
      </c>
      <c r="AH58" s="28">
        <f>Inicial!AH58</f>
        <v>2</v>
      </c>
      <c r="AI58" s="28" t="str">
        <f>Inicial!AI58</f>
        <v/>
      </c>
      <c r="AJ58" s="28" t="str">
        <f>Inicial!AJ58</f>
        <v/>
      </c>
      <c r="AK58" s="28" t="str">
        <f>Inicial!AK58</f>
        <v/>
      </c>
      <c r="AL58" s="28" t="str">
        <f>Inicial!AL58</f>
        <v/>
      </c>
      <c r="AM58" s="28" t="str">
        <f>Inicial!AM58</f>
        <v/>
      </c>
      <c r="AN58" s="28">
        <f>Inicial!AN58+Polifuncionalidad!DH59</f>
        <v>3</v>
      </c>
      <c r="AO58" s="28">
        <f>Inicial!AO58</f>
        <v>2</v>
      </c>
      <c r="AP58" s="28">
        <f>Inicial!AP58</f>
        <v>2</v>
      </c>
      <c r="AQ58" s="28">
        <f>Inicial!AQ58</f>
        <v>2</v>
      </c>
      <c r="AR58" s="28" t="str">
        <f>Inicial!AR58</f>
        <v/>
      </c>
      <c r="AS58" s="28" t="str">
        <f>Inicial!AS58</f>
        <v/>
      </c>
      <c r="AT58" s="28" t="str">
        <f>Inicial!AT58</f>
        <v/>
      </c>
      <c r="AU58" s="28">
        <f>Inicial!AU58+Polifuncionalidad!ED59</f>
        <v>0</v>
      </c>
      <c r="AV58" s="28">
        <f>Inicial!AV58</f>
        <v>1</v>
      </c>
      <c r="AW58" s="28">
        <f>Inicial!AW58</f>
        <v>2</v>
      </c>
      <c r="AX58" s="28">
        <f>Inicial!AX58</f>
        <v>2</v>
      </c>
      <c r="AY58" s="28">
        <f>Inicial!AY58</f>
        <v>2</v>
      </c>
      <c r="AZ58" s="28" t="str">
        <f>Inicial!AZ58</f>
        <v/>
      </c>
      <c r="BA58" s="28" t="str">
        <f>Inicial!BA58</f>
        <v/>
      </c>
      <c r="BB58" s="28" t="str">
        <f>Inicial!BB58</f>
        <v/>
      </c>
      <c r="BC58" s="28" t="str">
        <f>Inicial!BC58</f>
        <v/>
      </c>
      <c r="BD58" s="28">
        <f>Inicial!BD58</f>
        <v>1</v>
      </c>
      <c r="BE58" s="28">
        <f>Inicial!BE58</f>
        <v>2</v>
      </c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</row>
    <row r="59" ht="14.25" customHeight="1">
      <c r="A59" s="36" t="s">
        <v>41</v>
      </c>
      <c r="B59" s="28">
        <f>Inicial!B59</f>
        <v>2</v>
      </c>
      <c r="C59" s="28">
        <f>Inicial!C59</f>
        <v>1</v>
      </c>
      <c r="D59" s="28" t="str">
        <f>Inicial!D59</f>
        <v/>
      </c>
      <c r="E59" s="28">
        <f>Inicial!E59+Polifuncionalidad!N60</f>
        <v>0</v>
      </c>
      <c r="F59" s="28" t="str">
        <f>Inicial!F59</f>
        <v/>
      </c>
      <c r="G59" s="28" t="str">
        <f>Inicial!G59</f>
        <v/>
      </c>
      <c r="H59" s="28">
        <f>Inicial!H59+Polifuncionalidad!S60</f>
        <v>1</v>
      </c>
      <c r="I59" s="28">
        <f>Inicial!I59</f>
        <v>2</v>
      </c>
      <c r="J59" s="28">
        <f>Inicial!J59</f>
        <v>2</v>
      </c>
      <c r="K59" s="28">
        <f>Inicial!K59</f>
        <v>1</v>
      </c>
      <c r="L59" s="28">
        <f>Inicial!L59+Polifuncionalidad!AN60</f>
        <v>0</v>
      </c>
      <c r="M59" s="28" t="str">
        <f>Inicial!M59</f>
        <v/>
      </c>
      <c r="N59" s="28" t="str">
        <f>Inicial!N59</f>
        <v/>
      </c>
      <c r="O59" s="28" t="str">
        <f>Inicial!O59</f>
        <v/>
      </c>
      <c r="P59" s="28">
        <f>Inicial!P59+Polifuncionalidad!AT60</f>
        <v>3</v>
      </c>
      <c r="Q59" s="28">
        <f>Inicial!Q59</f>
        <v>2</v>
      </c>
      <c r="R59" s="28">
        <f>Inicial!R59</f>
        <v>2</v>
      </c>
      <c r="S59" s="28">
        <f>Inicial!S59</f>
        <v>1</v>
      </c>
      <c r="T59" s="28" t="str">
        <f>Inicial!T59</f>
        <v/>
      </c>
      <c r="U59" s="28">
        <f>Inicial!U59+Polifuncionalidad!BJ60</f>
        <v>0</v>
      </c>
      <c r="V59" s="28">
        <f>Inicial!V59+Polifuncionalidad!BL60</f>
        <v>0</v>
      </c>
      <c r="W59" s="28" t="str">
        <f>Inicial!W59</f>
        <v/>
      </c>
      <c r="X59" s="28">
        <f>Inicial!X59</f>
        <v>1</v>
      </c>
      <c r="Y59" s="28">
        <f>Inicial!Y59+Polifuncionalidad!BP60</f>
        <v>2</v>
      </c>
      <c r="Z59" s="28">
        <f>Inicial!Z59+Polifuncionalidad!BX60</f>
        <v>3</v>
      </c>
      <c r="AA59" s="28">
        <f>Inicial!AA59</f>
        <v>1</v>
      </c>
      <c r="AB59" s="28" t="str">
        <f>Inicial!AB59</f>
        <v/>
      </c>
      <c r="AC59" s="28" t="str">
        <f>Inicial!AC59</f>
        <v/>
      </c>
      <c r="AD59" s="28" t="str">
        <f>Inicial!AD59</f>
        <v/>
      </c>
      <c r="AE59" s="28">
        <f>Inicial!AE59+Polifuncionalidad!CH60</f>
        <v>0</v>
      </c>
      <c r="AF59" s="28">
        <f>Inicial!AF59+Polifuncionalidad!CJ60</f>
        <v>2</v>
      </c>
      <c r="AG59" s="28">
        <f>Inicial!AG59</f>
        <v>2</v>
      </c>
      <c r="AH59" s="28">
        <f>Inicial!AH59</f>
        <v>2</v>
      </c>
      <c r="AI59" s="28" t="str">
        <f>Inicial!AI59</f>
        <v/>
      </c>
      <c r="AJ59" s="28" t="str">
        <f>Inicial!AJ59</f>
        <v/>
      </c>
      <c r="AK59" s="28" t="str">
        <f>Inicial!AK59</f>
        <v/>
      </c>
      <c r="AL59" s="28" t="str">
        <f>Inicial!AL59</f>
        <v/>
      </c>
      <c r="AM59" s="28" t="str">
        <f>Inicial!AM59</f>
        <v/>
      </c>
      <c r="AN59" s="28">
        <f>Inicial!AN59+Polifuncionalidad!DH60</f>
        <v>3</v>
      </c>
      <c r="AO59" s="28">
        <f>Inicial!AO59</f>
        <v>2</v>
      </c>
      <c r="AP59" s="28">
        <f>Inicial!AP59</f>
        <v>2</v>
      </c>
      <c r="AQ59" s="28">
        <f>Inicial!AQ59</f>
        <v>2</v>
      </c>
      <c r="AR59" s="28" t="str">
        <f>Inicial!AR59</f>
        <v/>
      </c>
      <c r="AS59" s="28" t="str">
        <f>Inicial!AS59</f>
        <v/>
      </c>
      <c r="AT59" s="28" t="str">
        <f>Inicial!AT59</f>
        <v/>
      </c>
      <c r="AU59" s="28">
        <f>Inicial!AU59+Polifuncionalidad!ED60</f>
        <v>0</v>
      </c>
      <c r="AV59" s="28">
        <f>Inicial!AV59</f>
        <v>1</v>
      </c>
      <c r="AW59" s="28">
        <f>Inicial!AW59</f>
        <v>2</v>
      </c>
      <c r="AX59" s="28">
        <f>Inicial!AX59</f>
        <v>2</v>
      </c>
      <c r="AY59" s="28">
        <f>Inicial!AY59</f>
        <v>2</v>
      </c>
      <c r="AZ59" s="28" t="str">
        <f>Inicial!AZ59</f>
        <v/>
      </c>
      <c r="BA59" s="28" t="str">
        <f>Inicial!BA59</f>
        <v/>
      </c>
      <c r="BB59" s="28" t="str">
        <f>Inicial!BB59</f>
        <v/>
      </c>
      <c r="BC59" s="28" t="str">
        <f>Inicial!BC59</f>
        <v/>
      </c>
      <c r="BD59" s="28">
        <f>Inicial!BD59</f>
        <v>1</v>
      </c>
      <c r="BE59" s="28">
        <f>Inicial!BE59</f>
        <v>2</v>
      </c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</row>
    <row r="60" ht="14.25" customHeight="1">
      <c r="A60" s="38"/>
      <c r="B60" s="102" t="s">
        <v>8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7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</row>
    <row r="61" ht="14.25" customHeight="1">
      <c r="A61" s="38"/>
      <c r="B61" s="103" t="s">
        <v>19</v>
      </c>
      <c r="C61" s="26"/>
      <c r="D61" s="26"/>
      <c r="E61" s="26"/>
      <c r="F61" s="26"/>
      <c r="G61" s="26"/>
      <c r="H61" s="26"/>
      <c r="I61" s="27"/>
      <c r="J61" s="103" t="s">
        <v>20</v>
      </c>
      <c r="K61" s="26"/>
      <c r="L61" s="26"/>
      <c r="M61" s="26"/>
      <c r="N61" s="26"/>
      <c r="O61" s="26"/>
      <c r="P61" s="26"/>
      <c r="Q61" s="27"/>
      <c r="R61" s="103" t="s">
        <v>21</v>
      </c>
      <c r="S61" s="26"/>
      <c r="T61" s="26"/>
      <c r="U61" s="26"/>
      <c r="V61" s="26"/>
      <c r="W61" s="26"/>
      <c r="X61" s="26"/>
      <c r="Y61" s="27"/>
      <c r="Z61" s="103" t="s">
        <v>22</v>
      </c>
      <c r="AA61" s="26"/>
      <c r="AB61" s="26"/>
      <c r="AC61" s="26"/>
      <c r="AD61" s="26"/>
      <c r="AE61" s="26"/>
      <c r="AF61" s="26"/>
      <c r="AG61" s="27"/>
      <c r="AH61" s="103" t="s">
        <v>23</v>
      </c>
      <c r="AI61" s="26"/>
      <c r="AJ61" s="26"/>
      <c r="AK61" s="26"/>
      <c r="AL61" s="26"/>
      <c r="AM61" s="26"/>
      <c r="AN61" s="26"/>
      <c r="AO61" s="27"/>
      <c r="AP61" s="103" t="s">
        <v>24</v>
      </c>
      <c r="AQ61" s="26"/>
      <c r="AR61" s="26"/>
      <c r="AS61" s="26"/>
      <c r="AT61" s="26"/>
      <c r="AU61" s="26"/>
      <c r="AV61" s="26"/>
      <c r="AW61" s="27"/>
      <c r="AX61" s="103" t="s">
        <v>25</v>
      </c>
      <c r="AY61" s="26"/>
      <c r="AZ61" s="26"/>
      <c r="BA61" s="26"/>
      <c r="BB61" s="26"/>
      <c r="BC61" s="26"/>
      <c r="BD61" s="26"/>
      <c r="BE61" s="27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</row>
    <row r="62" ht="14.25" customHeight="1">
      <c r="A62" s="106"/>
      <c r="B62" s="103" t="s">
        <v>44</v>
      </c>
      <c r="C62" s="27"/>
      <c r="D62" s="103" t="s">
        <v>45</v>
      </c>
      <c r="E62" s="26"/>
      <c r="F62" s="26"/>
      <c r="G62" s="26"/>
      <c r="H62" s="26"/>
      <c r="I62" s="27"/>
      <c r="J62" s="103" t="s">
        <v>44</v>
      </c>
      <c r="K62" s="27"/>
      <c r="L62" s="103" t="s">
        <v>45</v>
      </c>
      <c r="M62" s="26"/>
      <c r="N62" s="26"/>
      <c r="O62" s="26"/>
      <c r="P62" s="26"/>
      <c r="Q62" s="27"/>
      <c r="R62" s="103" t="s">
        <v>44</v>
      </c>
      <c r="S62" s="26"/>
      <c r="T62" s="26"/>
      <c r="U62" s="27"/>
      <c r="V62" s="103"/>
      <c r="W62" s="26"/>
      <c r="X62" s="26"/>
      <c r="Y62" s="27"/>
      <c r="Z62" s="103" t="s">
        <v>44</v>
      </c>
      <c r="AA62" s="27"/>
      <c r="AB62" s="103" t="s">
        <v>45</v>
      </c>
      <c r="AC62" s="26"/>
      <c r="AD62" s="26"/>
      <c r="AE62" s="26"/>
      <c r="AF62" s="26"/>
      <c r="AG62" s="27"/>
      <c r="AH62" s="103" t="s">
        <v>44</v>
      </c>
      <c r="AI62" s="27"/>
      <c r="AJ62" s="103" t="s">
        <v>45</v>
      </c>
      <c r="AK62" s="26"/>
      <c r="AL62" s="26"/>
      <c r="AM62" s="26"/>
      <c r="AN62" s="26"/>
      <c r="AO62" s="27"/>
      <c r="AP62" s="103" t="s">
        <v>44</v>
      </c>
      <c r="AQ62" s="27"/>
      <c r="AR62" s="103" t="s">
        <v>45</v>
      </c>
      <c r="AS62" s="26"/>
      <c r="AT62" s="26"/>
      <c r="AU62" s="26"/>
      <c r="AV62" s="26"/>
      <c r="AW62" s="27"/>
      <c r="AX62" s="103" t="s">
        <v>44</v>
      </c>
      <c r="AY62" s="27"/>
      <c r="AZ62" s="103" t="s">
        <v>45</v>
      </c>
      <c r="BA62" s="26"/>
      <c r="BB62" s="26"/>
      <c r="BC62" s="26"/>
      <c r="BD62" s="26"/>
      <c r="BE62" s="27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</row>
    <row r="63" ht="14.25" customHeight="1">
      <c r="A63" s="38"/>
      <c r="B63" s="104" t="s">
        <v>47</v>
      </c>
      <c r="C63" s="104" t="s">
        <v>48</v>
      </c>
      <c r="D63" s="105" t="s">
        <v>49</v>
      </c>
      <c r="E63" s="104" t="s">
        <v>50</v>
      </c>
      <c r="F63" s="104" t="s">
        <v>51</v>
      </c>
      <c r="G63" s="104" t="s">
        <v>52</v>
      </c>
      <c r="H63" s="104" t="s">
        <v>53</v>
      </c>
      <c r="I63" s="104" t="s">
        <v>54</v>
      </c>
      <c r="J63" s="104" t="s">
        <v>47</v>
      </c>
      <c r="K63" s="104" t="s">
        <v>48</v>
      </c>
      <c r="L63" s="105" t="s">
        <v>49</v>
      </c>
      <c r="M63" s="104" t="s">
        <v>50</v>
      </c>
      <c r="N63" s="104" t="s">
        <v>51</v>
      </c>
      <c r="O63" s="104" t="s">
        <v>52</v>
      </c>
      <c r="P63" s="104" t="s">
        <v>53</v>
      </c>
      <c r="Q63" s="104" t="s">
        <v>54</v>
      </c>
      <c r="R63" s="104" t="s">
        <v>47</v>
      </c>
      <c r="S63" s="104" t="s">
        <v>48</v>
      </c>
      <c r="T63" s="105" t="s">
        <v>49</v>
      </c>
      <c r="U63" s="104" t="s">
        <v>50</v>
      </c>
      <c r="V63" s="104" t="s">
        <v>51</v>
      </c>
      <c r="W63" s="104" t="s">
        <v>52</v>
      </c>
      <c r="X63" s="104" t="s">
        <v>53</v>
      </c>
      <c r="Y63" s="104" t="s">
        <v>54</v>
      </c>
      <c r="Z63" s="104" t="s">
        <v>47</v>
      </c>
      <c r="AA63" s="104" t="s">
        <v>48</v>
      </c>
      <c r="AB63" s="105" t="s">
        <v>49</v>
      </c>
      <c r="AC63" s="104" t="s">
        <v>50</v>
      </c>
      <c r="AD63" s="104" t="s">
        <v>51</v>
      </c>
      <c r="AE63" s="104" t="s">
        <v>52</v>
      </c>
      <c r="AF63" s="104" t="s">
        <v>53</v>
      </c>
      <c r="AG63" s="104" t="s">
        <v>54</v>
      </c>
      <c r="AH63" s="104" t="s">
        <v>47</v>
      </c>
      <c r="AI63" s="104" t="s">
        <v>48</v>
      </c>
      <c r="AJ63" s="105" t="s">
        <v>49</v>
      </c>
      <c r="AK63" s="104" t="s">
        <v>50</v>
      </c>
      <c r="AL63" s="104" t="s">
        <v>51</v>
      </c>
      <c r="AM63" s="104" t="s">
        <v>52</v>
      </c>
      <c r="AN63" s="104" t="s">
        <v>53</v>
      </c>
      <c r="AO63" s="104" t="s">
        <v>54</v>
      </c>
      <c r="AP63" s="104" t="s">
        <v>47</v>
      </c>
      <c r="AQ63" s="104" t="s">
        <v>48</v>
      </c>
      <c r="AR63" s="105" t="s">
        <v>49</v>
      </c>
      <c r="AS63" s="104" t="s">
        <v>50</v>
      </c>
      <c r="AT63" s="104" t="s">
        <v>51</v>
      </c>
      <c r="AU63" s="104" t="s">
        <v>52</v>
      </c>
      <c r="AV63" s="104" t="s">
        <v>53</v>
      </c>
      <c r="AW63" s="104" t="s">
        <v>54</v>
      </c>
      <c r="AX63" s="104" t="s">
        <v>47</v>
      </c>
      <c r="AY63" s="104" t="s">
        <v>48</v>
      </c>
      <c r="AZ63" s="105" t="s">
        <v>49</v>
      </c>
      <c r="BA63" s="104" t="s">
        <v>50</v>
      </c>
      <c r="BB63" s="104" t="s">
        <v>51</v>
      </c>
      <c r="BC63" s="104" t="s">
        <v>52</v>
      </c>
      <c r="BD63" s="104" t="s">
        <v>53</v>
      </c>
      <c r="BE63" s="104" t="s">
        <v>54</v>
      </c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</row>
    <row r="64" ht="14.25" customHeight="1">
      <c r="A64" s="36" t="s">
        <v>27</v>
      </c>
      <c r="B64" s="28" t="str">
        <f>Inicial!B64</f>
        <v/>
      </c>
      <c r="C64" s="28">
        <f>Inicial!C64-Polifuncionalidad!D88</f>
        <v>0</v>
      </c>
      <c r="D64" s="28" t="str">
        <f>Inicial!D64</f>
        <v/>
      </c>
      <c r="E64" s="28">
        <f>Inicial!E64</f>
        <v>1</v>
      </c>
      <c r="F64" s="28" t="str">
        <f>Inicial!F64</f>
        <v/>
      </c>
      <c r="G64" s="28" t="str">
        <f>Inicial!G64</f>
        <v/>
      </c>
      <c r="H64" s="28" t="str">
        <f>Inicial!H64</f>
        <v/>
      </c>
      <c r="I64" s="28" t="str">
        <f>Inicial!I64</f>
        <v/>
      </c>
      <c r="J64" s="28" t="str">
        <f>Inicial!J64</f>
        <v/>
      </c>
      <c r="K64" s="28">
        <f>Inicial!K64-Polifuncionalidad!AB88</f>
        <v>0</v>
      </c>
      <c r="L64" s="28">
        <f>Inicial!L64-Polifuncionalidad!AN46</f>
        <v>1</v>
      </c>
      <c r="M64" s="28">
        <f>Inicial!M64</f>
        <v>1</v>
      </c>
      <c r="N64" s="28" t="str">
        <f>Inicial!N64</f>
        <v/>
      </c>
      <c r="O64" s="28" t="str">
        <f>Inicial!O64</f>
        <v/>
      </c>
      <c r="P64" s="28">
        <f>Inicial!P64-Polifuncionalidad!AT46</f>
        <v>0</v>
      </c>
      <c r="Q64" s="28" t="str">
        <f>Inicial!Q64</f>
        <v/>
      </c>
      <c r="R64" s="28" t="str">
        <f>Inicial!R64</f>
        <v/>
      </c>
      <c r="S64" s="28" t="str">
        <f>Inicial!S64</f>
        <v/>
      </c>
      <c r="T64" s="28">
        <f>Inicial!T64</f>
        <v>3</v>
      </c>
      <c r="U64" s="28">
        <f>Inicial!U64</f>
        <v>1</v>
      </c>
      <c r="V64" s="28">
        <f>Inicial!V64-Polifuncionalidad!BL46</f>
        <v>0</v>
      </c>
      <c r="W64" s="28" t="str">
        <f>Inicial!W64</f>
        <v/>
      </c>
      <c r="X64" s="28" t="str">
        <f>Inicial!X64</f>
        <v/>
      </c>
      <c r="Y64" s="28" t="str">
        <f>Inicial!Y64</f>
        <v/>
      </c>
      <c r="Z64" s="28">
        <f>Inicial!Z64-Polifuncionalidad!BX46</f>
        <v>0</v>
      </c>
      <c r="AA64" s="28" t="str">
        <f>Inicial!AA64</f>
        <v/>
      </c>
      <c r="AB64" s="28">
        <f>Inicial!AB64</f>
        <v>3</v>
      </c>
      <c r="AC64" s="28">
        <f>Inicial!AC64</f>
        <v>1</v>
      </c>
      <c r="AD64" s="28" t="str">
        <f>Inicial!AD64</f>
        <v/>
      </c>
      <c r="AE64" s="28" t="str">
        <f>Inicial!AE64</f>
        <v/>
      </c>
      <c r="AF64" s="28" t="str">
        <f>Inicial!AF64</f>
        <v/>
      </c>
      <c r="AG64" s="28" t="str">
        <f>Inicial!AG64</f>
        <v/>
      </c>
      <c r="AH64" s="28" t="str">
        <f>Inicial!AH64</f>
        <v/>
      </c>
      <c r="AI64" s="28" t="str">
        <f>Inicial!AI64</f>
        <v/>
      </c>
      <c r="AJ64" s="28">
        <f>Inicial!AJ64</f>
        <v>3</v>
      </c>
      <c r="AK64" s="28" t="str">
        <f>Inicial!AK64</f>
        <v/>
      </c>
      <c r="AL64" s="28" t="str">
        <f>Inicial!AL64</f>
        <v/>
      </c>
      <c r="AM64" s="28" t="str">
        <f>Inicial!AM64</f>
        <v/>
      </c>
      <c r="AN64" s="28">
        <f>Inicial!AN64-Polifuncionalidad!DH46</f>
        <v>0</v>
      </c>
      <c r="AO64" s="28" t="str">
        <f>Inicial!AO64</f>
        <v/>
      </c>
      <c r="AP64" s="28" t="str">
        <f>Inicial!AP64</f>
        <v/>
      </c>
      <c r="AQ64" s="28" t="str">
        <f>Inicial!AQ64</f>
        <v/>
      </c>
      <c r="AR64" s="28">
        <f>Inicial!AR64</f>
        <v>3</v>
      </c>
      <c r="AS64" s="28">
        <f>Inicial!AS64</f>
        <v>1</v>
      </c>
      <c r="AT64" s="28" t="str">
        <f>Inicial!AT64</f>
        <v/>
      </c>
      <c r="AU64" s="28" t="str">
        <f>Inicial!AU64</f>
        <v/>
      </c>
      <c r="AV64" s="28" t="str">
        <f>Inicial!AV64</f>
        <v/>
      </c>
      <c r="AW64" s="28" t="str">
        <f>Inicial!AW64</f>
        <v/>
      </c>
      <c r="AX64" s="28" t="str">
        <f>Inicial!AX64</f>
        <v/>
      </c>
      <c r="AY64" s="28" t="str">
        <f>Inicial!AY64</f>
        <v/>
      </c>
      <c r="AZ64" s="28">
        <f>Inicial!AZ64</f>
        <v>3</v>
      </c>
      <c r="BA64" s="28">
        <f>Inicial!BA64</f>
        <v>1</v>
      </c>
      <c r="BB64" s="28" t="str">
        <f>Inicial!BB64</f>
        <v/>
      </c>
      <c r="BC64" s="28" t="str">
        <f>Inicial!BC64</f>
        <v/>
      </c>
      <c r="BD64" s="28" t="str">
        <f>Inicial!BD64</f>
        <v/>
      </c>
      <c r="BE64" s="28" t="str">
        <f>Inicial!BE64</f>
        <v/>
      </c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</row>
    <row r="65" ht="14.25" customHeight="1">
      <c r="A65" s="36" t="s">
        <v>28</v>
      </c>
      <c r="B65" s="28" t="str">
        <f>Inicial!B65</f>
        <v/>
      </c>
      <c r="C65" s="28">
        <f>Inicial!C65-Polifuncionalidad!D89</f>
        <v>0</v>
      </c>
      <c r="D65" s="28" t="str">
        <f>Inicial!D65</f>
        <v/>
      </c>
      <c r="E65" s="28">
        <f>Inicial!E65</f>
        <v>1</v>
      </c>
      <c r="F65" s="28" t="str">
        <f>Inicial!F65</f>
        <v/>
      </c>
      <c r="G65" s="28" t="str">
        <f>Inicial!G65</f>
        <v/>
      </c>
      <c r="H65" s="28" t="str">
        <f>Inicial!H65</f>
        <v/>
      </c>
      <c r="I65" s="28" t="str">
        <f>Inicial!I65</f>
        <v/>
      </c>
      <c r="J65" s="28" t="str">
        <f>Inicial!J65</f>
        <v/>
      </c>
      <c r="K65" s="28">
        <f>Inicial!K65-Polifuncionalidad!AB89</f>
        <v>0</v>
      </c>
      <c r="L65" s="28">
        <f>Inicial!L65-Polifuncionalidad!AN47</f>
        <v>1</v>
      </c>
      <c r="M65" s="28">
        <f>Inicial!M65</f>
        <v>1</v>
      </c>
      <c r="N65" s="28" t="str">
        <f>Inicial!N65</f>
        <v/>
      </c>
      <c r="O65" s="28" t="str">
        <f>Inicial!O65</f>
        <v/>
      </c>
      <c r="P65" s="28">
        <f>Inicial!P65-Polifuncionalidad!AT47</f>
        <v>0</v>
      </c>
      <c r="Q65" s="28" t="str">
        <f>Inicial!Q65</f>
        <v/>
      </c>
      <c r="R65" s="28" t="str">
        <f>Inicial!R65</f>
        <v/>
      </c>
      <c r="S65" s="28" t="str">
        <f>Inicial!S65</f>
        <v/>
      </c>
      <c r="T65" s="28">
        <f>Inicial!T65</f>
        <v>3</v>
      </c>
      <c r="U65" s="28">
        <f>Inicial!U65</f>
        <v>1</v>
      </c>
      <c r="V65" s="28">
        <f>Inicial!V65-Polifuncionalidad!BL47</f>
        <v>0</v>
      </c>
      <c r="W65" s="28" t="str">
        <f>Inicial!W65</f>
        <v/>
      </c>
      <c r="X65" s="28" t="str">
        <f>Inicial!X65</f>
        <v/>
      </c>
      <c r="Y65" s="28" t="str">
        <f>Inicial!Y65</f>
        <v/>
      </c>
      <c r="Z65" s="28">
        <f>Inicial!Z65-Polifuncionalidad!BX47</f>
        <v>0</v>
      </c>
      <c r="AA65" s="28" t="str">
        <f>Inicial!AA65</f>
        <v/>
      </c>
      <c r="AB65" s="28">
        <f>Inicial!AB65</f>
        <v>3</v>
      </c>
      <c r="AC65" s="28">
        <f>Inicial!AC65</f>
        <v>1</v>
      </c>
      <c r="AD65" s="28" t="str">
        <f>Inicial!AD65</f>
        <v/>
      </c>
      <c r="AE65" s="28" t="str">
        <f>Inicial!AE65</f>
        <v/>
      </c>
      <c r="AF65" s="28" t="str">
        <f>Inicial!AF65</f>
        <v/>
      </c>
      <c r="AG65" s="28" t="str">
        <f>Inicial!AG65</f>
        <v/>
      </c>
      <c r="AH65" s="28" t="str">
        <f>Inicial!AH65</f>
        <v/>
      </c>
      <c r="AI65" s="28" t="str">
        <f>Inicial!AI65</f>
        <v/>
      </c>
      <c r="AJ65" s="28">
        <f>Inicial!AJ65</f>
        <v>3</v>
      </c>
      <c r="AK65" s="28" t="str">
        <f>Inicial!AK65</f>
        <v/>
      </c>
      <c r="AL65" s="28" t="str">
        <f>Inicial!AL65</f>
        <v/>
      </c>
      <c r="AM65" s="28" t="str">
        <f>Inicial!AM65</f>
        <v/>
      </c>
      <c r="AN65" s="28">
        <f>Inicial!AN65-Polifuncionalidad!DH47</f>
        <v>0</v>
      </c>
      <c r="AO65" s="28" t="str">
        <f>Inicial!AO65</f>
        <v/>
      </c>
      <c r="AP65" s="28" t="str">
        <f>Inicial!AP65</f>
        <v/>
      </c>
      <c r="AQ65" s="28" t="str">
        <f>Inicial!AQ65</f>
        <v/>
      </c>
      <c r="AR65" s="28">
        <f>Inicial!AR65</f>
        <v>3</v>
      </c>
      <c r="AS65" s="28">
        <f>Inicial!AS65</f>
        <v>1</v>
      </c>
      <c r="AT65" s="28" t="str">
        <f>Inicial!AT65</f>
        <v/>
      </c>
      <c r="AU65" s="28" t="str">
        <f>Inicial!AU65</f>
        <v/>
      </c>
      <c r="AV65" s="28" t="str">
        <f>Inicial!AV65</f>
        <v/>
      </c>
      <c r="AW65" s="28" t="str">
        <f>Inicial!AW65</f>
        <v/>
      </c>
      <c r="AX65" s="28" t="str">
        <f>Inicial!AX65</f>
        <v/>
      </c>
      <c r="AY65" s="28" t="str">
        <f>Inicial!AY65</f>
        <v/>
      </c>
      <c r="AZ65" s="28">
        <f>Inicial!AZ65</f>
        <v>3</v>
      </c>
      <c r="BA65" s="28">
        <f>Inicial!BA65</f>
        <v>1</v>
      </c>
      <c r="BB65" s="28" t="str">
        <f>Inicial!BB65</f>
        <v/>
      </c>
      <c r="BC65" s="28" t="str">
        <f>Inicial!BC65</f>
        <v/>
      </c>
      <c r="BD65" s="28" t="str">
        <f>Inicial!BD65</f>
        <v/>
      </c>
      <c r="BE65" s="28" t="str">
        <f>Inicial!BE65</f>
        <v/>
      </c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</row>
    <row r="66" ht="14.25" customHeight="1">
      <c r="A66" s="36" t="s">
        <v>29</v>
      </c>
      <c r="B66" s="28" t="str">
        <f>Inicial!B66</f>
        <v/>
      </c>
      <c r="C66" s="28">
        <f>Inicial!C66-Polifuncionalidad!D90</f>
        <v>0</v>
      </c>
      <c r="D66" s="28" t="str">
        <f>Inicial!D66</f>
        <v/>
      </c>
      <c r="E66" s="28">
        <f>Inicial!E66</f>
        <v>1</v>
      </c>
      <c r="F66" s="28" t="str">
        <f>Inicial!F66</f>
        <v/>
      </c>
      <c r="G66" s="28" t="str">
        <f>Inicial!G66</f>
        <v/>
      </c>
      <c r="H66" s="28" t="str">
        <f>Inicial!H66</f>
        <v/>
      </c>
      <c r="I66" s="28" t="str">
        <f>Inicial!I66</f>
        <v/>
      </c>
      <c r="J66" s="28" t="str">
        <f>Inicial!J66</f>
        <v/>
      </c>
      <c r="K66" s="28">
        <f>Inicial!K66-Polifuncionalidad!AB90</f>
        <v>0</v>
      </c>
      <c r="L66" s="28">
        <f>Inicial!L66-Polifuncionalidad!AN48</f>
        <v>1</v>
      </c>
      <c r="M66" s="28">
        <f>Inicial!M66</f>
        <v>1</v>
      </c>
      <c r="N66" s="28" t="str">
        <f>Inicial!N66</f>
        <v/>
      </c>
      <c r="O66" s="28" t="str">
        <f>Inicial!O66</f>
        <v/>
      </c>
      <c r="P66" s="28">
        <f>Inicial!P66-Polifuncionalidad!AT48</f>
        <v>0</v>
      </c>
      <c r="Q66" s="28" t="str">
        <f>Inicial!Q66</f>
        <v/>
      </c>
      <c r="R66" s="28" t="str">
        <f>Inicial!R66</f>
        <v/>
      </c>
      <c r="S66" s="28" t="str">
        <f>Inicial!S66</f>
        <v/>
      </c>
      <c r="T66" s="28">
        <f>Inicial!T66</f>
        <v>3</v>
      </c>
      <c r="U66" s="28">
        <f>Inicial!U66</f>
        <v>1</v>
      </c>
      <c r="V66" s="28">
        <f>Inicial!V66-Polifuncionalidad!BL48</f>
        <v>0</v>
      </c>
      <c r="W66" s="28" t="str">
        <f>Inicial!W66</f>
        <v/>
      </c>
      <c r="X66" s="28" t="str">
        <f>Inicial!X66</f>
        <v/>
      </c>
      <c r="Y66" s="28" t="str">
        <f>Inicial!Y66</f>
        <v/>
      </c>
      <c r="Z66" s="28">
        <f>Inicial!Z66-Polifuncionalidad!BX48</f>
        <v>0</v>
      </c>
      <c r="AA66" s="28" t="str">
        <f>Inicial!AA66</f>
        <v/>
      </c>
      <c r="AB66" s="28">
        <f>Inicial!AB66</f>
        <v>3</v>
      </c>
      <c r="AC66" s="28">
        <f>Inicial!AC66</f>
        <v>1</v>
      </c>
      <c r="AD66" s="28" t="str">
        <f>Inicial!AD66</f>
        <v/>
      </c>
      <c r="AE66" s="28" t="str">
        <f>Inicial!AE66</f>
        <v/>
      </c>
      <c r="AF66" s="28" t="str">
        <f>Inicial!AF66</f>
        <v/>
      </c>
      <c r="AG66" s="28" t="str">
        <f>Inicial!AG66</f>
        <v/>
      </c>
      <c r="AH66" s="28" t="str">
        <f>Inicial!AH66</f>
        <v/>
      </c>
      <c r="AI66" s="28" t="str">
        <f>Inicial!AI66</f>
        <v/>
      </c>
      <c r="AJ66" s="28">
        <f>Inicial!AJ66</f>
        <v>3</v>
      </c>
      <c r="AK66" s="28" t="str">
        <f>Inicial!AK66</f>
        <v/>
      </c>
      <c r="AL66" s="28" t="str">
        <f>Inicial!AL66</f>
        <v/>
      </c>
      <c r="AM66" s="28" t="str">
        <f>Inicial!AM66</f>
        <v/>
      </c>
      <c r="AN66" s="28">
        <f>Inicial!AN66-Polifuncionalidad!DH48</f>
        <v>0</v>
      </c>
      <c r="AO66" s="28" t="str">
        <f>Inicial!AO66</f>
        <v/>
      </c>
      <c r="AP66" s="28" t="str">
        <f>Inicial!AP66</f>
        <v/>
      </c>
      <c r="AQ66" s="28" t="str">
        <f>Inicial!AQ66</f>
        <v/>
      </c>
      <c r="AR66" s="28">
        <f>Inicial!AR66</f>
        <v>3</v>
      </c>
      <c r="AS66" s="28">
        <f>Inicial!AS66</f>
        <v>1</v>
      </c>
      <c r="AT66" s="28" t="str">
        <f>Inicial!AT66</f>
        <v/>
      </c>
      <c r="AU66" s="28" t="str">
        <f>Inicial!AU66</f>
        <v/>
      </c>
      <c r="AV66" s="28" t="str">
        <f>Inicial!AV66</f>
        <v/>
      </c>
      <c r="AW66" s="28" t="str">
        <f>Inicial!AW66</f>
        <v/>
      </c>
      <c r="AX66" s="28" t="str">
        <f>Inicial!AX66</f>
        <v/>
      </c>
      <c r="AY66" s="28" t="str">
        <f>Inicial!AY66</f>
        <v/>
      </c>
      <c r="AZ66" s="28">
        <f>Inicial!AZ66</f>
        <v>3</v>
      </c>
      <c r="BA66" s="28">
        <f>Inicial!BA66</f>
        <v>1</v>
      </c>
      <c r="BB66" s="28" t="str">
        <f>Inicial!BB66</f>
        <v/>
      </c>
      <c r="BC66" s="28" t="str">
        <f>Inicial!BC66</f>
        <v/>
      </c>
      <c r="BD66" s="28" t="str">
        <f>Inicial!BD66</f>
        <v/>
      </c>
      <c r="BE66" s="28" t="str">
        <f>Inicial!BE66</f>
        <v/>
      </c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</row>
    <row r="67" ht="14.25" customHeight="1">
      <c r="A67" s="36" t="s">
        <v>30</v>
      </c>
      <c r="B67" s="28" t="str">
        <f>Inicial!B67</f>
        <v/>
      </c>
      <c r="C67" s="28">
        <f>Inicial!C67-Polifuncionalidad!D91</f>
        <v>0</v>
      </c>
      <c r="D67" s="28" t="str">
        <f>Inicial!D67</f>
        <v/>
      </c>
      <c r="E67" s="28">
        <f>Inicial!E67</f>
        <v>1</v>
      </c>
      <c r="F67" s="28">
        <f>Inicial!F67</f>
        <v>2</v>
      </c>
      <c r="G67" s="28">
        <f>Inicial!G67+Polifuncionalidad!Q70</f>
        <v>3</v>
      </c>
      <c r="H67" s="28" t="str">
        <f>Inicial!H67</f>
        <v/>
      </c>
      <c r="I67" s="28" t="str">
        <f>Inicial!I67</f>
        <v/>
      </c>
      <c r="J67" s="28" t="str">
        <f>Inicial!J67</f>
        <v/>
      </c>
      <c r="K67" s="28">
        <f>Inicial!K67-Polifuncionalidad!AB91</f>
        <v>0</v>
      </c>
      <c r="L67" s="28">
        <f>Inicial!L67-Polifuncionalidad!AN49</f>
        <v>1</v>
      </c>
      <c r="M67" s="28">
        <f>Inicial!M67</f>
        <v>1</v>
      </c>
      <c r="N67" s="28">
        <f>Inicial!N67</f>
        <v>2</v>
      </c>
      <c r="O67" s="28">
        <f>Inicial!O67</f>
        <v>1</v>
      </c>
      <c r="P67" s="28">
        <f>Inicial!P67-Polifuncionalidad!AT49</f>
        <v>0</v>
      </c>
      <c r="Q67" s="28" t="str">
        <f>Inicial!Q67</f>
        <v/>
      </c>
      <c r="R67" s="28" t="str">
        <f>Inicial!R67</f>
        <v/>
      </c>
      <c r="S67" s="28" t="str">
        <f>Inicial!S67</f>
        <v/>
      </c>
      <c r="T67" s="28">
        <f>Inicial!T67</f>
        <v>3</v>
      </c>
      <c r="U67" s="28">
        <f>Inicial!U67</f>
        <v>1</v>
      </c>
      <c r="V67" s="28">
        <f>Inicial!V67-Polifuncionalidad!BL49+Polifuncionalidad!BM70</f>
        <v>3</v>
      </c>
      <c r="W67" s="28" t="str">
        <f>Inicial!W67</f>
        <v/>
      </c>
      <c r="X67" s="28" t="str">
        <f>Inicial!X67</f>
        <v/>
      </c>
      <c r="Y67" s="28" t="str">
        <f>Inicial!Y67</f>
        <v/>
      </c>
      <c r="Z67" s="28">
        <f>Inicial!Z67-Polifuncionalidad!BX49</f>
        <v>0</v>
      </c>
      <c r="AA67" s="28" t="str">
        <f>Inicial!AA67</f>
        <v/>
      </c>
      <c r="AB67" s="28">
        <f>Inicial!AB67</f>
        <v>3</v>
      </c>
      <c r="AC67" s="28">
        <f>Inicial!AC67</f>
        <v>1</v>
      </c>
      <c r="AD67" s="28" t="str">
        <f>Inicial!AD67</f>
        <v/>
      </c>
      <c r="AE67" s="28">
        <f>Inicial!AE67</f>
        <v>1</v>
      </c>
      <c r="AF67" s="28" t="str">
        <f>Inicial!AF67</f>
        <v/>
      </c>
      <c r="AG67" s="28" t="str">
        <f>Inicial!AG67</f>
        <v/>
      </c>
      <c r="AH67" s="28" t="str">
        <f>Inicial!AH67</f>
        <v/>
      </c>
      <c r="AI67" s="28" t="str">
        <f>Inicial!AI67</f>
        <v/>
      </c>
      <c r="AJ67" s="28">
        <f>Inicial!AJ67</f>
        <v>3</v>
      </c>
      <c r="AK67" s="28" t="str">
        <f>Inicial!AK67</f>
        <v/>
      </c>
      <c r="AL67" s="28">
        <f>Inicial!AL67</f>
        <v>2</v>
      </c>
      <c r="AM67" s="28">
        <f>Inicial!AM67</f>
        <v>1</v>
      </c>
      <c r="AN67" s="28">
        <f>Inicial!AN67-Polifuncionalidad!DH49</f>
        <v>0</v>
      </c>
      <c r="AO67" s="28" t="str">
        <f>Inicial!AO67</f>
        <v/>
      </c>
      <c r="AP67" s="28" t="str">
        <f>Inicial!AP67</f>
        <v/>
      </c>
      <c r="AQ67" s="28" t="str">
        <f>Inicial!AQ67</f>
        <v/>
      </c>
      <c r="AR67" s="28">
        <f>Inicial!AR67</f>
        <v>3</v>
      </c>
      <c r="AS67" s="28">
        <f>Inicial!AS67</f>
        <v>1</v>
      </c>
      <c r="AT67" s="28">
        <f>Inicial!AT67</f>
        <v>2</v>
      </c>
      <c r="AU67" s="28">
        <f>Inicial!AU67</f>
        <v>1</v>
      </c>
      <c r="AV67" s="28" t="str">
        <f>Inicial!AV67</f>
        <v/>
      </c>
      <c r="AW67" s="28" t="str">
        <f>Inicial!AW67</f>
        <v/>
      </c>
      <c r="AX67" s="28" t="str">
        <f>Inicial!AX67</f>
        <v/>
      </c>
      <c r="AY67" s="28" t="str">
        <f>Inicial!AY67</f>
        <v/>
      </c>
      <c r="AZ67" s="28">
        <f>Inicial!AZ67</f>
        <v>3</v>
      </c>
      <c r="BA67" s="28">
        <f>Inicial!BA67</f>
        <v>1</v>
      </c>
      <c r="BB67" s="28">
        <f>Inicial!BB67</f>
        <v>2</v>
      </c>
      <c r="BC67" s="28">
        <f>Inicial!BC67</f>
        <v>1</v>
      </c>
      <c r="BD67" s="28" t="str">
        <f>Inicial!BD67</f>
        <v/>
      </c>
      <c r="BE67" s="28" t="str">
        <f>Inicial!BE67</f>
        <v/>
      </c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</row>
    <row r="68" ht="14.25" customHeight="1">
      <c r="A68" s="36" t="s">
        <v>31</v>
      </c>
      <c r="B68" s="28" t="str">
        <f>Inicial!B68</f>
        <v/>
      </c>
      <c r="C68" s="28">
        <f>Inicial!C68-Polifuncionalidad!D92</f>
        <v>0</v>
      </c>
      <c r="D68" s="28" t="str">
        <f>Inicial!D68</f>
        <v/>
      </c>
      <c r="E68" s="28">
        <f>Inicial!E68</f>
        <v>1</v>
      </c>
      <c r="F68" s="28">
        <f>Inicial!F68</f>
        <v>2</v>
      </c>
      <c r="G68" s="28">
        <f>Inicial!G68+Polifuncionalidad!Q71</f>
        <v>3</v>
      </c>
      <c r="H68" s="28" t="str">
        <f>Inicial!H68</f>
        <v/>
      </c>
      <c r="I68" s="28" t="str">
        <f>Inicial!I68</f>
        <v/>
      </c>
      <c r="J68" s="28" t="str">
        <f>Inicial!J68</f>
        <v/>
      </c>
      <c r="K68" s="28">
        <f>Inicial!K68-Polifuncionalidad!AB92</f>
        <v>0</v>
      </c>
      <c r="L68" s="28">
        <f>Inicial!L68-Polifuncionalidad!AN50</f>
        <v>1</v>
      </c>
      <c r="M68" s="28">
        <f>Inicial!M68</f>
        <v>1</v>
      </c>
      <c r="N68" s="28">
        <f>Inicial!N68</f>
        <v>2</v>
      </c>
      <c r="O68" s="28">
        <f>Inicial!O68</f>
        <v>1</v>
      </c>
      <c r="P68" s="28">
        <f>Inicial!P68-Polifuncionalidad!AT50</f>
        <v>0</v>
      </c>
      <c r="Q68" s="28" t="str">
        <f>Inicial!Q68</f>
        <v/>
      </c>
      <c r="R68" s="28" t="str">
        <f>Inicial!R68</f>
        <v/>
      </c>
      <c r="S68" s="28" t="str">
        <f>Inicial!S68</f>
        <v/>
      </c>
      <c r="T68" s="28">
        <f>Inicial!T68</f>
        <v>3</v>
      </c>
      <c r="U68" s="28">
        <f>Inicial!U68</f>
        <v>1</v>
      </c>
      <c r="V68" s="28">
        <f>Inicial!V68-Polifuncionalidad!BL50+Polifuncionalidad!BM71</f>
        <v>3</v>
      </c>
      <c r="W68" s="28" t="str">
        <f>Inicial!W68</f>
        <v/>
      </c>
      <c r="X68" s="28" t="str">
        <f>Inicial!X68</f>
        <v/>
      </c>
      <c r="Y68" s="28" t="str">
        <f>Inicial!Y68</f>
        <v/>
      </c>
      <c r="Z68" s="28">
        <f>Inicial!Z68-Polifuncionalidad!BX50</f>
        <v>0</v>
      </c>
      <c r="AA68" s="28" t="str">
        <f>Inicial!AA68</f>
        <v/>
      </c>
      <c r="AB68" s="28">
        <f>Inicial!AB68</f>
        <v>3</v>
      </c>
      <c r="AC68" s="28">
        <f>Inicial!AC68</f>
        <v>1</v>
      </c>
      <c r="AD68" s="28" t="str">
        <f>Inicial!AD68</f>
        <v/>
      </c>
      <c r="AE68" s="28">
        <f>Inicial!AE68</f>
        <v>1</v>
      </c>
      <c r="AF68" s="28" t="str">
        <f>Inicial!AF68</f>
        <v/>
      </c>
      <c r="AG68" s="28" t="str">
        <f>Inicial!AG68</f>
        <v/>
      </c>
      <c r="AH68" s="28" t="str">
        <f>Inicial!AH68</f>
        <v/>
      </c>
      <c r="AI68" s="28" t="str">
        <f>Inicial!AI68</f>
        <v/>
      </c>
      <c r="AJ68" s="28">
        <f>Inicial!AJ68</f>
        <v>3</v>
      </c>
      <c r="AK68" s="28" t="str">
        <f>Inicial!AK68</f>
        <v/>
      </c>
      <c r="AL68" s="28">
        <f>Inicial!AL68</f>
        <v>2</v>
      </c>
      <c r="AM68" s="28">
        <f>Inicial!AM68</f>
        <v>1</v>
      </c>
      <c r="AN68" s="28">
        <f>Inicial!AN68-Polifuncionalidad!DH50</f>
        <v>0</v>
      </c>
      <c r="AO68" s="28" t="str">
        <f>Inicial!AO68</f>
        <v/>
      </c>
      <c r="AP68" s="28" t="str">
        <f>Inicial!AP68</f>
        <v/>
      </c>
      <c r="AQ68" s="28" t="str">
        <f>Inicial!AQ68</f>
        <v/>
      </c>
      <c r="AR68" s="28">
        <f>Inicial!AR68</f>
        <v>3</v>
      </c>
      <c r="AS68" s="28">
        <f>Inicial!AS68</f>
        <v>1</v>
      </c>
      <c r="AT68" s="28">
        <f>Inicial!AT68</f>
        <v>2</v>
      </c>
      <c r="AU68" s="28">
        <f>Inicial!AU68</f>
        <v>1</v>
      </c>
      <c r="AV68" s="28" t="str">
        <f>Inicial!AV68</f>
        <v/>
      </c>
      <c r="AW68" s="28" t="str">
        <f>Inicial!AW68</f>
        <v/>
      </c>
      <c r="AX68" s="28" t="str">
        <f>Inicial!AX68</f>
        <v/>
      </c>
      <c r="AY68" s="28" t="str">
        <f>Inicial!AY68</f>
        <v/>
      </c>
      <c r="AZ68" s="28">
        <f>Inicial!AZ68</f>
        <v>3</v>
      </c>
      <c r="BA68" s="28">
        <f>Inicial!BA68</f>
        <v>1</v>
      </c>
      <c r="BB68" s="28">
        <f>Inicial!BB68</f>
        <v>2</v>
      </c>
      <c r="BC68" s="28">
        <f>Inicial!BC68</f>
        <v>1</v>
      </c>
      <c r="BD68" s="28" t="str">
        <f>Inicial!BD68</f>
        <v/>
      </c>
      <c r="BE68" s="28" t="str">
        <f>Inicial!BE68</f>
        <v/>
      </c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</row>
    <row r="69" ht="14.25" customHeight="1">
      <c r="A69" s="36" t="s">
        <v>32</v>
      </c>
      <c r="B69" s="28" t="str">
        <f>Inicial!B69</f>
        <v/>
      </c>
      <c r="C69" s="28">
        <f>Inicial!C69-Polifuncionalidad!D93</f>
        <v>0</v>
      </c>
      <c r="D69" s="28" t="str">
        <f>Inicial!D69</f>
        <v/>
      </c>
      <c r="E69" s="28">
        <f>Inicial!E69</f>
        <v>1</v>
      </c>
      <c r="F69" s="28">
        <f>Inicial!F69</f>
        <v>2</v>
      </c>
      <c r="G69" s="28">
        <f>Inicial!G69+Polifuncionalidad!Q72</f>
        <v>3</v>
      </c>
      <c r="H69" s="28" t="str">
        <f>Inicial!H69</f>
        <v/>
      </c>
      <c r="I69" s="28" t="str">
        <f>Inicial!I69</f>
        <v/>
      </c>
      <c r="J69" s="28" t="str">
        <f>Inicial!J69</f>
        <v/>
      </c>
      <c r="K69" s="28">
        <f>Inicial!K69-Polifuncionalidad!AB93</f>
        <v>0</v>
      </c>
      <c r="L69" s="28">
        <f>Inicial!L69-Polifuncionalidad!AN51</f>
        <v>1</v>
      </c>
      <c r="M69" s="28">
        <f>Inicial!M69</f>
        <v>1</v>
      </c>
      <c r="N69" s="28">
        <f>Inicial!N69</f>
        <v>2</v>
      </c>
      <c r="O69" s="28">
        <f>Inicial!O69</f>
        <v>1</v>
      </c>
      <c r="P69" s="28">
        <f>Inicial!P69-Polifuncionalidad!AT51</f>
        <v>0</v>
      </c>
      <c r="Q69" s="28" t="str">
        <f>Inicial!Q69</f>
        <v/>
      </c>
      <c r="R69" s="28" t="str">
        <f>Inicial!R69</f>
        <v/>
      </c>
      <c r="S69" s="28" t="str">
        <f>Inicial!S69</f>
        <v/>
      </c>
      <c r="T69" s="28">
        <f>Inicial!T69</f>
        <v>3</v>
      </c>
      <c r="U69" s="28">
        <f>Inicial!U69</f>
        <v>1</v>
      </c>
      <c r="V69" s="28">
        <f>Inicial!V69-Polifuncionalidad!BL51+Polifuncionalidad!BM72</f>
        <v>3</v>
      </c>
      <c r="W69" s="28" t="str">
        <f>Inicial!W69</f>
        <v/>
      </c>
      <c r="X69" s="28" t="str">
        <f>Inicial!X69</f>
        <v/>
      </c>
      <c r="Y69" s="28" t="str">
        <f>Inicial!Y69</f>
        <v/>
      </c>
      <c r="Z69" s="28">
        <f>Inicial!Z69-Polifuncionalidad!BX51</f>
        <v>0</v>
      </c>
      <c r="AA69" s="28" t="str">
        <f>Inicial!AA69</f>
        <v/>
      </c>
      <c r="AB69" s="28">
        <f>Inicial!AB69</f>
        <v>3</v>
      </c>
      <c r="AC69" s="28">
        <f>Inicial!AC69</f>
        <v>1</v>
      </c>
      <c r="AD69" s="28" t="str">
        <f>Inicial!AD69</f>
        <v/>
      </c>
      <c r="AE69" s="28">
        <f>Inicial!AE69</f>
        <v>1</v>
      </c>
      <c r="AF69" s="28" t="str">
        <f>Inicial!AF69</f>
        <v/>
      </c>
      <c r="AG69" s="28" t="str">
        <f>Inicial!AG69</f>
        <v/>
      </c>
      <c r="AH69" s="28" t="str">
        <f>Inicial!AH69</f>
        <v/>
      </c>
      <c r="AI69" s="28" t="str">
        <f>Inicial!AI69</f>
        <v/>
      </c>
      <c r="AJ69" s="28">
        <f>Inicial!AJ69</f>
        <v>3</v>
      </c>
      <c r="AK69" s="28" t="str">
        <f>Inicial!AK69</f>
        <v/>
      </c>
      <c r="AL69" s="28">
        <f>Inicial!AL69</f>
        <v>2</v>
      </c>
      <c r="AM69" s="28">
        <f>Inicial!AM69</f>
        <v>1</v>
      </c>
      <c r="AN69" s="28">
        <f>Inicial!AN69-Polifuncionalidad!DH51</f>
        <v>0</v>
      </c>
      <c r="AO69" s="28" t="str">
        <f>Inicial!AO69</f>
        <v/>
      </c>
      <c r="AP69" s="28" t="str">
        <f>Inicial!AP69</f>
        <v/>
      </c>
      <c r="AQ69" s="28" t="str">
        <f>Inicial!AQ69</f>
        <v/>
      </c>
      <c r="AR69" s="28">
        <f>Inicial!AR69</f>
        <v>3</v>
      </c>
      <c r="AS69" s="28">
        <f>Inicial!AS69</f>
        <v>1</v>
      </c>
      <c r="AT69" s="28">
        <f>Inicial!AT69</f>
        <v>2</v>
      </c>
      <c r="AU69" s="28">
        <f>Inicial!AU69</f>
        <v>1</v>
      </c>
      <c r="AV69" s="28" t="str">
        <f>Inicial!AV69</f>
        <v/>
      </c>
      <c r="AW69" s="28" t="str">
        <f>Inicial!AW69</f>
        <v/>
      </c>
      <c r="AX69" s="28" t="str">
        <f>Inicial!AX69</f>
        <v/>
      </c>
      <c r="AY69" s="28" t="str">
        <f>Inicial!AY69</f>
        <v/>
      </c>
      <c r="AZ69" s="28">
        <f>Inicial!AZ69</f>
        <v>3</v>
      </c>
      <c r="BA69" s="28">
        <f>Inicial!BA69</f>
        <v>1</v>
      </c>
      <c r="BB69" s="28">
        <f>Inicial!BB69</f>
        <v>2</v>
      </c>
      <c r="BC69" s="28">
        <f>Inicial!BC69</f>
        <v>1</v>
      </c>
      <c r="BD69" s="28" t="str">
        <f>Inicial!BD69</f>
        <v/>
      </c>
      <c r="BE69" s="28" t="str">
        <f>Inicial!BE69</f>
        <v/>
      </c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</row>
    <row r="70" ht="14.25" customHeight="1">
      <c r="A70" s="36" t="s">
        <v>33</v>
      </c>
      <c r="B70" s="28" t="str">
        <f>Inicial!B70</f>
        <v/>
      </c>
      <c r="C70" s="28">
        <f>Inicial!C70-Polifuncionalidad!D94</f>
        <v>0</v>
      </c>
      <c r="D70" s="28" t="str">
        <f>Inicial!D70</f>
        <v/>
      </c>
      <c r="E70" s="28">
        <f>Inicial!E70</f>
        <v>1</v>
      </c>
      <c r="F70" s="28">
        <f>Inicial!F70</f>
        <v>2</v>
      </c>
      <c r="G70" s="28">
        <f>Inicial!G70+Polifuncionalidad!Q73</f>
        <v>3</v>
      </c>
      <c r="H70" s="28" t="str">
        <f>Inicial!H70</f>
        <v/>
      </c>
      <c r="I70" s="28" t="str">
        <f>Inicial!I70</f>
        <v/>
      </c>
      <c r="J70" s="28" t="str">
        <f>Inicial!J70</f>
        <v/>
      </c>
      <c r="K70" s="28">
        <f>Inicial!K70-Polifuncionalidad!AB94</f>
        <v>0</v>
      </c>
      <c r="L70" s="28">
        <f>Inicial!L70-Polifuncionalidad!AN52</f>
        <v>1</v>
      </c>
      <c r="M70" s="28">
        <f>Inicial!M70</f>
        <v>1</v>
      </c>
      <c r="N70" s="28">
        <f>Inicial!N70</f>
        <v>2</v>
      </c>
      <c r="O70" s="28">
        <f>Inicial!O70</f>
        <v>1</v>
      </c>
      <c r="P70" s="28">
        <f>Inicial!P70-Polifuncionalidad!AT52</f>
        <v>0</v>
      </c>
      <c r="Q70" s="28" t="str">
        <f>Inicial!Q70</f>
        <v/>
      </c>
      <c r="R70" s="28" t="str">
        <f>Inicial!R70</f>
        <v/>
      </c>
      <c r="S70" s="28" t="str">
        <f>Inicial!S70</f>
        <v/>
      </c>
      <c r="T70" s="28">
        <f>Inicial!T70</f>
        <v>3</v>
      </c>
      <c r="U70" s="28">
        <f>Inicial!U70</f>
        <v>1</v>
      </c>
      <c r="V70" s="28">
        <f>Inicial!V70-Polifuncionalidad!BL52+Polifuncionalidad!BM73</f>
        <v>3</v>
      </c>
      <c r="W70" s="28" t="str">
        <f>Inicial!W70</f>
        <v/>
      </c>
      <c r="X70" s="28" t="str">
        <f>Inicial!X70</f>
        <v/>
      </c>
      <c r="Y70" s="28" t="str">
        <f>Inicial!Y70</f>
        <v/>
      </c>
      <c r="Z70" s="28">
        <f>Inicial!Z70-Polifuncionalidad!BX52</f>
        <v>0</v>
      </c>
      <c r="AA70" s="28" t="str">
        <f>Inicial!AA70</f>
        <v/>
      </c>
      <c r="AB70" s="28">
        <f>Inicial!AB70</f>
        <v>3</v>
      </c>
      <c r="AC70" s="28">
        <f>Inicial!AC70</f>
        <v>1</v>
      </c>
      <c r="AD70" s="28" t="str">
        <f>Inicial!AD70</f>
        <v/>
      </c>
      <c r="AE70" s="28">
        <f>Inicial!AE70</f>
        <v>1</v>
      </c>
      <c r="AF70" s="28" t="str">
        <f>Inicial!AF70</f>
        <v/>
      </c>
      <c r="AG70" s="28" t="str">
        <f>Inicial!AG70</f>
        <v/>
      </c>
      <c r="AH70" s="28" t="str">
        <f>Inicial!AH70</f>
        <v/>
      </c>
      <c r="AI70" s="28" t="str">
        <f>Inicial!AI70</f>
        <v/>
      </c>
      <c r="AJ70" s="28">
        <f>Inicial!AJ70</f>
        <v>3</v>
      </c>
      <c r="AK70" s="28" t="str">
        <f>Inicial!AK70</f>
        <v/>
      </c>
      <c r="AL70" s="28">
        <f>Inicial!AL70</f>
        <v>2</v>
      </c>
      <c r="AM70" s="28">
        <f>Inicial!AM70</f>
        <v>1</v>
      </c>
      <c r="AN70" s="28">
        <f>Inicial!AN70-Polifuncionalidad!DH52</f>
        <v>0</v>
      </c>
      <c r="AO70" s="28" t="str">
        <f>Inicial!AO70</f>
        <v/>
      </c>
      <c r="AP70" s="28" t="str">
        <f>Inicial!AP70</f>
        <v/>
      </c>
      <c r="AQ70" s="28" t="str">
        <f>Inicial!AQ70</f>
        <v/>
      </c>
      <c r="AR70" s="28">
        <f>Inicial!AR70</f>
        <v>3</v>
      </c>
      <c r="AS70" s="28">
        <f>Inicial!AS70</f>
        <v>1</v>
      </c>
      <c r="AT70" s="28">
        <f>Inicial!AT70</f>
        <v>2</v>
      </c>
      <c r="AU70" s="28">
        <f>Inicial!AU70</f>
        <v>1</v>
      </c>
      <c r="AV70" s="28" t="str">
        <f>Inicial!AV70</f>
        <v/>
      </c>
      <c r="AW70" s="28" t="str">
        <f>Inicial!AW70</f>
        <v/>
      </c>
      <c r="AX70" s="28" t="str">
        <f>Inicial!AX70</f>
        <v/>
      </c>
      <c r="AY70" s="28" t="str">
        <f>Inicial!AY70</f>
        <v/>
      </c>
      <c r="AZ70" s="28">
        <f>Inicial!AZ70</f>
        <v>3</v>
      </c>
      <c r="BA70" s="28">
        <f>Inicial!BA70</f>
        <v>1</v>
      </c>
      <c r="BB70" s="28">
        <f>Inicial!BB70</f>
        <v>2</v>
      </c>
      <c r="BC70" s="28">
        <f>Inicial!BC70</f>
        <v>1</v>
      </c>
      <c r="BD70" s="28" t="str">
        <f>Inicial!BD70</f>
        <v/>
      </c>
      <c r="BE70" s="28" t="str">
        <f>Inicial!BE70</f>
        <v/>
      </c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</row>
    <row r="71" ht="14.25" customHeight="1">
      <c r="A71" s="36" t="s">
        <v>34</v>
      </c>
      <c r="B71" s="28" t="str">
        <f>Inicial!B71</f>
        <v/>
      </c>
      <c r="C71" s="28">
        <f>Inicial!C71-Polifuncionalidad!D95</f>
        <v>0</v>
      </c>
      <c r="D71" s="28" t="str">
        <f>Inicial!D71</f>
        <v/>
      </c>
      <c r="E71" s="28">
        <f>Inicial!E71</f>
        <v>1</v>
      </c>
      <c r="F71" s="28">
        <f>Inicial!F71</f>
        <v>2</v>
      </c>
      <c r="G71" s="28">
        <f>Inicial!G71+Polifuncionalidad!Q74</f>
        <v>3</v>
      </c>
      <c r="H71" s="28" t="str">
        <f>Inicial!H71</f>
        <v/>
      </c>
      <c r="I71" s="28">
        <f>Inicial!I71</f>
        <v>3</v>
      </c>
      <c r="J71" s="28" t="str">
        <f>Inicial!J71</f>
        <v/>
      </c>
      <c r="K71" s="28">
        <f>Inicial!K71-Polifuncionalidad!AB95</f>
        <v>0</v>
      </c>
      <c r="L71" s="28">
        <f>Inicial!L71-Polifuncionalidad!AN53</f>
        <v>1</v>
      </c>
      <c r="M71" s="28">
        <f>Inicial!M71</f>
        <v>1</v>
      </c>
      <c r="N71" s="28">
        <f>Inicial!N71</f>
        <v>2</v>
      </c>
      <c r="O71" s="28">
        <f>Inicial!O71</f>
        <v>1</v>
      </c>
      <c r="P71" s="28">
        <f>Inicial!P71-Polifuncionalidad!AT53</f>
        <v>1</v>
      </c>
      <c r="Q71" s="28">
        <f>Inicial!Q71</f>
        <v>3</v>
      </c>
      <c r="R71" s="28" t="str">
        <f>Inicial!R71</f>
        <v/>
      </c>
      <c r="S71" s="28" t="str">
        <f>Inicial!S71</f>
        <v/>
      </c>
      <c r="T71" s="28">
        <f>Inicial!T71</f>
        <v>3</v>
      </c>
      <c r="U71" s="28">
        <f>Inicial!U71</f>
        <v>1</v>
      </c>
      <c r="V71" s="28">
        <f>Inicial!V71-Polifuncionalidad!BL53+Polifuncionalidad!BM74</f>
        <v>3</v>
      </c>
      <c r="W71" s="28" t="str">
        <f>Inicial!W71</f>
        <v/>
      </c>
      <c r="X71" s="28">
        <f>Inicial!X71</f>
        <v>3</v>
      </c>
      <c r="Y71" s="28" t="str">
        <f>Inicial!Y71</f>
        <v/>
      </c>
      <c r="Z71" s="28">
        <f>Inicial!Z71-Polifuncionalidad!BX53</f>
        <v>0</v>
      </c>
      <c r="AA71" s="28" t="str">
        <f>Inicial!AA71</f>
        <v/>
      </c>
      <c r="AB71" s="28">
        <f>Inicial!AB71</f>
        <v>3</v>
      </c>
      <c r="AC71" s="28">
        <f>Inicial!AC71</f>
        <v>1</v>
      </c>
      <c r="AD71" s="28" t="str">
        <f>Inicial!AD71</f>
        <v/>
      </c>
      <c r="AE71" s="28">
        <f>Inicial!AE71</f>
        <v>1</v>
      </c>
      <c r="AF71" s="28">
        <f>Inicial!AF71-Polifuncionalidad!CJ53</f>
        <v>2</v>
      </c>
      <c r="AG71" s="28">
        <f>Inicial!AG71</f>
        <v>3</v>
      </c>
      <c r="AH71" s="28" t="str">
        <f>Inicial!AH71</f>
        <v/>
      </c>
      <c r="AI71" s="28" t="str">
        <f>Inicial!AI71</f>
        <v/>
      </c>
      <c r="AJ71" s="28">
        <f>Inicial!AJ71</f>
        <v>3</v>
      </c>
      <c r="AK71" s="28" t="str">
        <f>Inicial!AK71</f>
        <v/>
      </c>
      <c r="AL71" s="28">
        <f>Inicial!AL71</f>
        <v>2</v>
      </c>
      <c r="AM71" s="28">
        <f>Inicial!AM71</f>
        <v>1</v>
      </c>
      <c r="AN71" s="28">
        <f>Inicial!AN71-Polifuncionalidad!DH53</f>
        <v>0</v>
      </c>
      <c r="AO71" s="28">
        <f>Inicial!AO71</f>
        <v>3</v>
      </c>
      <c r="AP71" s="28" t="str">
        <f>Inicial!AP71</f>
        <v/>
      </c>
      <c r="AQ71" s="28" t="str">
        <f>Inicial!AQ71</f>
        <v/>
      </c>
      <c r="AR71" s="28">
        <f>Inicial!AR71</f>
        <v>3</v>
      </c>
      <c r="AS71" s="28">
        <f>Inicial!AS71</f>
        <v>1</v>
      </c>
      <c r="AT71" s="28">
        <f>Inicial!AT71</f>
        <v>2</v>
      </c>
      <c r="AU71" s="28">
        <f>Inicial!AU71</f>
        <v>1</v>
      </c>
      <c r="AV71" s="28">
        <f>Inicial!AV71</f>
        <v>3</v>
      </c>
      <c r="AW71" s="28">
        <f>Inicial!AW71</f>
        <v>3</v>
      </c>
      <c r="AX71" s="28" t="str">
        <f>Inicial!AX71</f>
        <v/>
      </c>
      <c r="AY71" s="28" t="str">
        <f>Inicial!AY71</f>
        <v/>
      </c>
      <c r="AZ71" s="28">
        <f>Inicial!AZ71</f>
        <v>3</v>
      </c>
      <c r="BA71" s="28">
        <f>Inicial!BA71</f>
        <v>1</v>
      </c>
      <c r="BB71" s="28">
        <f>Inicial!BB71</f>
        <v>2</v>
      </c>
      <c r="BC71" s="28">
        <f>Inicial!BC71</f>
        <v>1</v>
      </c>
      <c r="BD71" s="28">
        <f>Inicial!BD71</f>
        <v>3</v>
      </c>
      <c r="BE71" s="28">
        <f>Inicial!BE71</f>
        <v>3</v>
      </c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</row>
    <row r="72" ht="14.25" customHeight="1">
      <c r="A72" s="36" t="s">
        <v>35</v>
      </c>
      <c r="B72" s="28" t="str">
        <f>Inicial!B72</f>
        <v/>
      </c>
      <c r="C72" s="28">
        <f>Inicial!C72-Polifuncionalidad!D96</f>
        <v>0</v>
      </c>
      <c r="D72" s="28" t="str">
        <f>Inicial!D72</f>
        <v/>
      </c>
      <c r="E72" s="28" t="str">
        <f>Inicial!E72</f>
        <v/>
      </c>
      <c r="F72" s="28">
        <f>Inicial!F72</f>
        <v>2</v>
      </c>
      <c r="G72" s="28">
        <f>Inicial!G72+Polifuncionalidad!Q75</f>
        <v>3</v>
      </c>
      <c r="H72" s="28" t="str">
        <f>Inicial!H72</f>
        <v/>
      </c>
      <c r="I72" s="28">
        <f>Inicial!I72</f>
        <v>3</v>
      </c>
      <c r="J72" s="28" t="str">
        <f>Inicial!J72</f>
        <v/>
      </c>
      <c r="K72" s="28">
        <f>Inicial!K72-Polifuncionalidad!AB96</f>
        <v>0</v>
      </c>
      <c r="L72" s="28">
        <f>Inicial!L72-Polifuncionalidad!AN54</f>
        <v>0</v>
      </c>
      <c r="M72" s="28" t="str">
        <f>Inicial!M72</f>
        <v/>
      </c>
      <c r="N72" s="28">
        <f>Inicial!N72</f>
        <v>2</v>
      </c>
      <c r="O72" s="28">
        <f>Inicial!O72</f>
        <v>1</v>
      </c>
      <c r="P72" s="28">
        <f>Inicial!P72-Polifuncionalidad!AT54</f>
        <v>1</v>
      </c>
      <c r="Q72" s="28">
        <f>Inicial!Q72</f>
        <v>3</v>
      </c>
      <c r="R72" s="28" t="str">
        <f>Inicial!R72</f>
        <v/>
      </c>
      <c r="S72" s="28" t="str">
        <f>Inicial!S72</f>
        <v/>
      </c>
      <c r="T72" s="28" t="str">
        <f>Inicial!T72</f>
        <v/>
      </c>
      <c r="U72" s="28" t="str">
        <f>Inicial!U72</f>
        <v/>
      </c>
      <c r="V72" s="28">
        <f>Inicial!V72-Polifuncionalidad!BL54+Polifuncionalidad!BM75</f>
        <v>3</v>
      </c>
      <c r="W72" s="28" t="str">
        <f>Inicial!W72</f>
        <v/>
      </c>
      <c r="X72" s="28">
        <f>Inicial!X72</f>
        <v>3</v>
      </c>
      <c r="Y72" s="28" t="str">
        <f>Inicial!Y72</f>
        <v/>
      </c>
      <c r="Z72" s="28">
        <f>Inicial!Z72-Polifuncionalidad!BX54</f>
        <v>0</v>
      </c>
      <c r="AA72" s="28" t="str">
        <f>Inicial!AA72</f>
        <v/>
      </c>
      <c r="AB72" s="28" t="str">
        <f>Inicial!AB72</f>
        <v/>
      </c>
      <c r="AC72" s="28" t="str">
        <f>Inicial!AC72</f>
        <v/>
      </c>
      <c r="AD72" s="28" t="str">
        <f>Inicial!AD72</f>
        <v/>
      </c>
      <c r="AE72" s="28">
        <f>Inicial!AE72</f>
        <v>1</v>
      </c>
      <c r="AF72" s="28">
        <f>Inicial!AF72-Polifuncionalidad!CJ54</f>
        <v>2</v>
      </c>
      <c r="AG72" s="28">
        <f>Inicial!AG72</f>
        <v>3</v>
      </c>
      <c r="AH72" s="28" t="str">
        <f>Inicial!AH72</f>
        <v/>
      </c>
      <c r="AI72" s="28" t="str">
        <f>Inicial!AI72</f>
        <v/>
      </c>
      <c r="AJ72" s="28" t="str">
        <f>Inicial!AJ72</f>
        <v/>
      </c>
      <c r="AK72" s="28" t="str">
        <f>Inicial!AK72</f>
        <v/>
      </c>
      <c r="AL72" s="28">
        <f>Inicial!AL72</f>
        <v>2</v>
      </c>
      <c r="AM72" s="28">
        <f>Inicial!AM72</f>
        <v>1</v>
      </c>
      <c r="AN72" s="28">
        <f>Inicial!AN72-Polifuncionalidad!DH54</f>
        <v>0</v>
      </c>
      <c r="AO72" s="28">
        <f>Inicial!AO72</f>
        <v>3</v>
      </c>
      <c r="AP72" s="28" t="str">
        <f>Inicial!AP72</f>
        <v/>
      </c>
      <c r="AQ72" s="28" t="str">
        <f>Inicial!AQ72</f>
        <v/>
      </c>
      <c r="AR72" s="28" t="str">
        <f>Inicial!AR72</f>
        <v/>
      </c>
      <c r="AS72" s="28" t="str">
        <f>Inicial!AS72</f>
        <v/>
      </c>
      <c r="AT72" s="28">
        <f>Inicial!AT72</f>
        <v>2</v>
      </c>
      <c r="AU72" s="28">
        <f>Inicial!AU72</f>
        <v>1</v>
      </c>
      <c r="AV72" s="28">
        <f>Inicial!AV72</f>
        <v>3</v>
      </c>
      <c r="AW72" s="28">
        <f>Inicial!AW72</f>
        <v>3</v>
      </c>
      <c r="AX72" s="28" t="str">
        <f>Inicial!AX72</f>
        <v/>
      </c>
      <c r="AY72" s="28" t="str">
        <f>Inicial!AY72</f>
        <v/>
      </c>
      <c r="AZ72" s="28" t="str">
        <f>Inicial!AZ72</f>
        <v/>
      </c>
      <c r="BA72" s="28" t="str">
        <f>Inicial!BA72</f>
        <v/>
      </c>
      <c r="BB72" s="28">
        <f>Inicial!BB72</f>
        <v>2</v>
      </c>
      <c r="BC72" s="28">
        <f>Inicial!BC72</f>
        <v>1</v>
      </c>
      <c r="BD72" s="28">
        <f>Inicial!BD72</f>
        <v>3</v>
      </c>
      <c r="BE72" s="28">
        <f>Inicial!BE72</f>
        <v>3</v>
      </c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</row>
    <row r="73" ht="14.25" customHeight="1">
      <c r="A73" s="36" t="s">
        <v>36</v>
      </c>
      <c r="B73" s="28" t="str">
        <f>Inicial!B73</f>
        <v/>
      </c>
      <c r="C73" s="28">
        <f>Inicial!C73-Polifuncionalidad!D97</f>
        <v>0</v>
      </c>
      <c r="D73" s="28" t="str">
        <f>Inicial!D73</f>
        <v/>
      </c>
      <c r="E73" s="28" t="str">
        <f>Inicial!E73</f>
        <v/>
      </c>
      <c r="F73" s="28">
        <f>Inicial!F73</f>
        <v>2</v>
      </c>
      <c r="G73" s="28">
        <f>Inicial!G73+Polifuncionalidad!Q76</f>
        <v>3</v>
      </c>
      <c r="H73" s="28" t="str">
        <f>Inicial!H73</f>
        <v/>
      </c>
      <c r="I73" s="28">
        <f>Inicial!I73</f>
        <v>3</v>
      </c>
      <c r="J73" s="28" t="str">
        <f>Inicial!J73</f>
        <v/>
      </c>
      <c r="K73" s="28">
        <f>Inicial!K73-Polifuncionalidad!AB97</f>
        <v>0</v>
      </c>
      <c r="L73" s="28">
        <f>Inicial!L73-Polifuncionalidad!AN55</f>
        <v>0</v>
      </c>
      <c r="M73" s="28" t="str">
        <f>Inicial!M73</f>
        <v/>
      </c>
      <c r="N73" s="28">
        <f>Inicial!N73</f>
        <v>2</v>
      </c>
      <c r="O73" s="28">
        <f>Inicial!O73</f>
        <v>1</v>
      </c>
      <c r="P73" s="28">
        <f>Inicial!P73-Polifuncionalidad!AT55</f>
        <v>1</v>
      </c>
      <c r="Q73" s="28">
        <f>Inicial!Q73</f>
        <v>3</v>
      </c>
      <c r="R73" s="28" t="str">
        <f>Inicial!R73</f>
        <v/>
      </c>
      <c r="S73" s="28" t="str">
        <f>Inicial!S73</f>
        <v/>
      </c>
      <c r="T73" s="28" t="str">
        <f>Inicial!T73</f>
        <v/>
      </c>
      <c r="U73" s="28" t="str">
        <f>Inicial!U73</f>
        <v/>
      </c>
      <c r="V73" s="28">
        <f>Inicial!V73-Polifuncionalidad!BL55+Polifuncionalidad!BM76</f>
        <v>3</v>
      </c>
      <c r="W73" s="28" t="str">
        <f>Inicial!W73</f>
        <v/>
      </c>
      <c r="X73" s="28">
        <f>Inicial!X73</f>
        <v>3</v>
      </c>
      <c r="Y73" s="28" t="str">
        <f>Inicial!Y73</f>
        <v/>
      </c>
      <c r="Z73" s="28">
        <f>Inicial!Z73-Polifuncionalidad!BX55</f>
        <v>0</v>
      </c>
      <c r="AA73" s="28" t="str">
        <f>Inicial!AA73</f>
        <v/>
      </c>
      <c r="AB73" s="28" t="str">
        <f>Inicial!AB73</f>
        <v/>
      </c>
      <c r="AC73" s="28" t="str">
        <f>Inicial!AC73</f>
        <v/>
      </c>
      <c r="AD73" s="28" t="str">
        <f>Inicial!AD73</f>
        <v/>
      </c>
      <c r="AE73" s="28">
        <f>Inicial!AE73</f>
        <v>1</v>
      </c>
      <c r="AF73" s="28">
        <f>Inicial!AF73-Polifuncionalidad!CJ55</f>
        <v>2</v>
      </c>
      <c r="AG73" s="28">
        <f>Inicial!AG73</f>
        <v>3</v>
      </c>
      <c r="AH73" s="28" t="str">
        <f>Inicial!AH73</f>
        <v/>
      </c>
      <c r="AI73" s="28" t="str">
        <f>Inicial!AI73</f>
        <v/>
      </c>
      <c r="AJ73" s="28" t="str">
        <f>Inicial!AJ73</f>
        <v/>
      </c>
      <c r="AK73" s="28" t="str">
        <f>Inicial!AK73</f>
        <v/>
      </c>
      <c r="AL73" s="28">
        <f>Inicial!AL73</f>
        <v>2</v>
      </c>
      <c r="AM73" s="28">
        <f>Inicial!AM73</f>
        <v>1</v>
      </c>
      <c r="AN73" s="28">
        <f>Inicial!AN73-Polifuncionalidad!DH55</f>
        <v>0</v>
      </c>
      <c r="AO73" s="28">
        <f>Inicial!AO73</f>
        <v>3</v>
      </c>
      <c r="AP73" s="28" t="str">
        <f>Inicial!AP73</f>
        <v/>
      </c>
      <c r="AQ73" s="28" t="str">
        <f>Inicial!AQ73</f>
        <v/>
      </c>
      <c r="AR73" s="28" t="str">
        <f>Inicial!AR73</f>
        <v/>
      </c>
      <c r="AS73" s="28" t="str">
        <f>Inicial!AS73</f>
        <v/>
      </c>
      <c r="AT73" s="28">
        <f>Inicial!AT73</f>
        <v>2</v>
      </c>
      <c r="AU73" s="28">
        <f>Inicial!AU73</f>
        <v>1</v>
      </c>
      <c r="AV73" s="28">
        <f>Inicial!AV73</f>
        <v>3</v>
      </c>
      <c r="AW73" s="28">
        <f>Inicial!AW73</f>
        <v>3</v>
      </c>
      <c r="AX73" s="28" t="str">
        <f>Inicial!AX73</f>
        <v/>
      </c>
      <c r="AY73" s="28" t="str">
        <f>Inicial!AY73</f>
        <v/>
      </c>
      <c r="AZ73" s="28" t="str">
        <f>Inicial!AZ73</f>
        <v/>
      </c>
      <c r="BA73" s="28" t="str">
        <f>Inicial!BA73</f>
        <v/>
      </c>
      <c r="BB73" s="28">
        <f>Inicial!BB73</f>
        <v>2</v>
      </c>
      <c r="BC73" s="28">
        <f>Inicial!BC73</f>
        <v>1</v>
      </c>
      <c r="BD73" s="28">
        <f>Inicial!BD73</f>
        <v>3</v>
      </c>
      <c r="BE73" s="28">
        <f>Inicial!BE73</f>
        <v>3</v>
      </c>
      <c r="BF73" s="28"/>
      <c r="BG73" s="28"/>
      <c r="BH73" s="28"/>
      <c r="BI73" s="71">
        <v>1.0</v>
      </c>
      <c r="BJ73" s="71">
        <v>2.0</v>
      </c>
      <c r="BK73" s="71">
        <v>3.0</v>
      </c>
      <c r="BL73" s="71">
        <v>4.0</v>
      </c>
      <c r="BM73" s="71">
        <v>5.0</v>
      </c>
      <c r="BN73" s="71">
        <v>6.0</v>
      </c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</row>
    <row r="74" ht="14.25" customHeight="1">
      <c r="A74" s="36" t="s">
        <v>37</v>
      </c>
      <c r="B74" s="28" t="str">
        <f>Inicial!B74</f>
        <v/>
      </c>
      <c r="C74" s="28">
        <f>Inicial!C74-Polifuncionalidad!D98</f>
        <v>0</v>
      </c>
      <c r="D74" s="28" t="str">
        <f>Inicial!D74</f>
        <v/>
      </c>
      <c r="E74" s="28" t="str">
        <f>Inicial!E74</f>
        <v/>
      </c>
      <c r="F74" s="28">
        <f>Inicial!F74</f>
        <v>2</v>
      </c>
      <c r="G74" s="28">
        <f>Inicial!G74+Polifuncionalidad!Q77</f>
        <v>3</v>
      </c>
      <c r="H74" s="28" t="str">
        <f>Inicial!H74</f>
        <v/>
      </c>
      <c r="I74" s="28">
        <f>Inicial!I74</f>
        <v>3</v>
      </c>
      <c r="J74" s="28" t="str">
        <f>Inicial!J74</f>
        <v/>
      </c>
      <c r="K74" s="28">
        <f>Inicial!K74-Polifuncionalidad!AB98</f>
        <v>0</v>
      </c>
      <c r="L74" s="28">
        <f>Inicial!L74-Polifuncionalidad!AN56</f>
        <v>0</v>
      </c>
      <c r="M74" s="28" t="str">
        <f>Inicial!M74</f>
        <v/>
      </c>
      <c r="N74" s="28">
        <f>Inicial!N74</f>
        <v>2</v>
      </c>
      <c r="O74" s="28">
        <f>Inicial!O74</f>
        <v>1</v>
      </c>
      <c r="P74" s="28">
        <f>Inicial!P74-Polifuncionalidad!AT56</f>
        <v>1</v>
      </c>
      <c r="Q74" s="28">
        <f>Inicial!Q74</f>
        <v>3</v>
      </c>
      <c r="R74" s="28" t="str">
        <f>Inicial!R74</f>
        <v/>
      </c>
      <c r="S74" s="28" t="str">
        <f>Inicial!S74</f>
        <v/>
      </c>
      <c r="T74" s="28" t="str">
        <f>Inicial!T74</f>
        <v/>
      </c>
      <c r="U74" s="28" t="str">
        <f>Inicial!U74</f>
        <v/>
      </c>
      <c r="V74" s="28">
        <f>Inicial!V74-Polifuncionalidad!BL56+Polifuncionalidad!BM77</f>
        <v>3</v>
      </c>
      <c r="W74" s="28" t="str">
        <f>Inicial!W74</f>
        <v/>
      </c>
      <c r="X74" s="28">
        <f>Inicial!X74</f>
        <v>3</v>
      </c>
      <c r="Y74" s="28" t="str">
        <f>Inicial!Y74</f>
        <v/>
      </c>
      <c r="Z74" s="28">
        <f>Inicial!Z74-Polifuncionalidad!BX56</f>
        <v>0</v>
      </c>
      <c r="AA74" s="28" t="str">
        <f>Inicial!AA74</f>
        <v/>
      </c>
      <c r="AB74" s="28" t="str">
        <f>Inicial!AB74</f>
        <v/>
      </c>
      <c r="AC74" s="28" t="str">
        <f>Inicial!AC74</f>
        <v/>
      </c>
      <c r="AD74" s="28" t="str">
        <f>Inicial!AD74</f>
        <v/>
      </c>
      <c r="AE74" s="28">
        <f>Inicial!AE74</f>
        <v>1</v>
      </c>
      <c r="AF74" s="28">
        <f>Inicial!AF74-Polifuncionalidad!CJ56</f>
        <v>2</v>
      </c>
      <c r="AG74" s="28">
        <f>Inicial!AG74</f>
        <v>3</v>
      </c>
      <c r="AH74" s="28" t="str">
        <f>Inicial!AH74</f>
        <v/>
      </c>
      <c r="AI74" s="28" t="str">
        <f>Inicial!AI74</f>
        <v/>
      </c>
      <c r="AJ74" s="28" t="str">
        <f>Inicial!AJ74</f>
        <v/>
      </c>
      <c r="AK74" s="28" t="str">
        <f>Inicial!AK74</f>
        <v/>
      </c>
      <c r="AL74" s="28">
        <f>Inicial!AL74</f>
        <v>2</v>
      </c>
      <c r="AM74" s="28">
        <f>Inicial!AM74</f>
        <v>1</v>
      </c>
      <c r="AN74" s="28">
        <f>Inicial!AN74-Polifuncionalidad!DH56</f>
        <v>0</v>
      </c>
      <c r="AO74" s="28">
        <f>Inicial!AO74</f>
        <v>3</v>
      </c>
      <c r="AP74" s="28" t="str">
        <f>Inicial!AP74</f>
        <v/>
      </c>
      <c r="AQ74" s="28" t="str">
        <f>Inicial!AQ74</f>
        <v/>
      </c>
      <c r="AR74" s="28" t="str">
        <f>Inicial!AR74</f>
        <v/>
      </c>
      <c r="AS74" s="28" t="str">
        <f>Inicial!AS74</f>
        <v/>
      </c>
      <c r="AT74" s="28">
        <f>Inicial!AT74</f>
        <v>2</v>
      </c>
      <c r="AU74" s="28">
        <f>Inicial!AU74</f>
        <v>1</v>
      </c>
      <c r="AV74" s="28">
        <f>Inicial!AV74</f>
        <v>3</v>
      </c>
      <c r="AW74" s="28">
        <f>Inicial!AW74</f>
        <v>3</v>
      </c>
      <c r="AX74" s="28" t="str">
        <f>Inicial!AX74</f>
        <v/>
      </c>
      <c r="AY74" s="28" t="str">
        <f>Inicial!AY74</f>
        <v/>
      </c>
      <c r="AZ74" s="28" t="str">
        <f>Inicial!AZ74</f>
        <v/>
      </c>
      <c r="BA74" s="28" t="str">
        <f>Inicial!BA74</f>
        <v/>
      </c>
      <c r="BB74" s="28">
        <f>Inicial!BB74</f>
        <v>2</v>
      </c>
      <c r="BC74" s="28">
        <f>Inicial!BC74</f>
        <v>1</v>
      </c>
      <c r="BD74" s="28">
        <f>Inicial!BD74</f>
        <v>3</v>
      </c>
      <c r="BE74" s="28">
        <f>Inicial!BE74</f>
        <v>3</v>
      </c>
      <c r="BF74" s="28"/>
      <c r="BG74" s="28"/>
      <c r="BH74" s="28"/>
      <c r="BI74" s="72"/>
      <c r="BJ74" s="73"/>
      <c r="BK74" s="74"/>
      <c r="BL74" s="75"/>
      <c r="BM74" s="76"/>
      <c r="BN74" s="82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</row>
    <row r="75" ht="14.25" customHeight="1">
      <c r="A75" s="36" t="s">
        <v>38</v>
      </c>
      <c r="B75" s="28">
        <f>Inicial!B75</f>
        <v>3</v>
      </c>
      <c r="C75" s="28">
        <f>Inicial!C75-Polifuncionalidad!D99</f>
        <v>2</v>
      </c>
      <c r="D75" s="28" t="str">
        <f>Inicial!D75</f>
        <v/>
      </c>
      <c r="E75" s="28" t="str">
        <f>Inicial!E75</f>
        <v/>
      </c>
      <c r="F75" s="28" t="str">
        <f>Inicial!F75</f>
        <v/>
      </c>
      <c r="G75" s="28" t="str">
        <f>Inicial!G75</f>
        <v/>
      </c>
      <c r="H75" s="28" t="str">
        <f>Inicial!H75</f>
        <v/>
      </c>
      <c r="I75" s="28">
        <f>Inicial!I75</f>
        <v>3</v>
      </c>
      <c r="J75" s="28">
        <f>Inicial!J75</f>
        <v>3</v>
      </c>
      <c r="K75" s="28">
        <f>Inicial!K75-Polifuncionalidad!AB99</f>
        <v>2</v>
      </c>
      <c r="L75" s="28">
        <f>Inicial!L75-Polifuncionalidad!AN57</f>
        <v>0</v>
      </c>
      <c r="M75" s="28" t="str">
        <f>Inicial!M75</f>
        <v/>
      </c>
      <c r="N75" s="28" t="str">
        <f>Inicial!N75</f>
        <v/>
      </c>
      <c r="O75" s="28" t="str">
        <f>Inicial!O75</f>
        <v/>
      </c>
      <c r="P75" s="28">
        <f>Inicial!P75-Polifuncionalidad!AT57</f>
        <v>1</v>
      </c>
      <c r="Q75" s="28">
        <f>Inicial!Q75</f>
        <v>3</v>
      </c>
      <c r="R75" s="28">
        <f>Inicial!R75</f>
        <v>3</v>
      </c>
      <c r="S75" s="28">
        <f>Inicial!S75</f>
        <v>3</v>
      </c>
      <c r="T75" s="28" t="str">
        <f>Inicial!T75</f>
        <v/>
      </c>
      <c r="U75" s="28" t="str">
        <f>Inicial!U75</f>
        <v/>
      </c>
      <c r="V75" s="28">
        <f>Inicial!V75-Polifuncionalidad!BL57+Polifuncionalidad!BM78</f>
        <v>0</v>
      </c>
      <c r="W75" s="28" t="str">
        <f>Inicial!W75</f>
        <v/>
      </c>
      <c r="X75" s="28">
        <f>Inicial!X75</f>
        <v>3</v>
      </c>
      <c r="Y75" s="28" t="str">
        <f>Inicial!Y75</f>
        <v/>
      </c>
      <c r="Z75" s="28">
        <f>Inicial!Z75-Polifuncionalidad!BX57</f>
        <v>0</v>
      </c>
      <c r="AA75" s="28">
        <f>Inicial!AA75</f>
        <v>3</v>
      </c>
      <c r="AB75" s="28" t="str">
        <f>Inicial!AB75</f>
        <v/>
      </c>
      <c r="AC75" s="28" t="str">
        <f>Inicial!AC75</f>
        <v/>
      </c>
      <c r="AD75" s="28" t="str">
        <f>Inicial!AD75</f>
        <v/>
      </c>
      <c r="AE75" s="28" t="str">
        <f>Inicial!AE75</f>
        <v/>
      </c>
      <c r="AF75" s="28">
        <f>Inicial!AF75-Polifuncionalidad!CJ57</f>
        <v>2</v>
      </c>
      <c r="AG75" s="28">
        <f>Inicial!AG75</f>
        <v>3</v>
      </c>
      <c r="AH75" s="28">
        <f>Inicial!AH75</f>
        <v>3</v>
      </c>
      <c r="AI75" s="28">
        <f>Inicial!AI75</f>
        <v>3</v>
      </c>
      <c r="AJ75" s="28" t="str">
        <f>Inicial!AJ75</f>
        <v/>
      </c>
      <c r="AK75" s="28" t="str">
        <f>Inicial!AK75</f>
        <v/>
      </c>
      <c r="AL75" s="28" t="str">
        <f>Inicial!AL75</f>
        <v/>
      </c>
      <c r="AM75" s="28" t="str">
        <f>Inicial!AM75</f>
        <v/>
      </c>
      <c r="AN75" s="28">
        <f>Inicial!AN75-Polifuncionalidad!DH57</f>
        <v>0</v>
      </c>
      <c r="AO75" s="28">
        <f>Inicial!AO75</f>
        <v>3</v>
      </c>
      <c r="AP75" s="28" t="str">
        <f>Inicial!AP75</f>
        <v/>
      </c>
      <c r="AQ75" s="28">
        <f>Inicial!AQ75</f>
        <v>3</v>
      </c>
      <c r="AR75" s="28" t="str">
        <f>Inicial!AR75</f>
        <v/>
      </c>
      <c r="AS75" s="28" t="str">
        <f>Inicial!AS75</f>
        <v/>
      </c>
      <c r="AT75" s="28" t="str">
        <f>Inicial!AT75</f>
        <v/>
      </c>
      <c r="AU75" s="28" t="str">
        <f>Inicial!AU75</f>
        <v/>
      </c>
      <c r="AV75" s="28">
        <f>Inicial!AV75</f>
        <v>3</v>
      </c>
      <c r="AW75" s="28">
        <f>Inicial!AW75</f>
        <v>3</v>
      </c>
      <c r="AX75" s="28">
        <f>Inicial!AX75</f>
        <v>3</v>
      </c>
      <c r="AY75" s="28" t="str">
        <f>Inicial!AY75</f>
        <v/>
      </c>
      <c r="AZ75" s="28" t="str">
        <f>Inicial!AZ75</f>
        <v/>
      </c>
      <c r="BA75" s="28" t="str">
        <f>Inicial!BA75</f>
        <v/>
      </c>
      <c r="BB75" s="28" t="str">
        <f>Inicial!BB75</f>
        <v/>
      </c>
      <c r="BC75" s="28" t="str">
        <f>Inicial!BC75</f>
        <v/>
      </c>
      <c r="BD75" s="28">
        <f>Inicial!BD75</f>
        <v>3</v>
      </c>
      <c r="BE75" s="28">
        <f>Inicial!BE75</f>
        <v>3</v>
      </c>
      <c r="BF75" s="28"/>
      <c r="BG75" s="28"/>
      <c r="BH75" s="28"/>
      <c r="BI75" s="72"/>
      <c r="BJ75" s="73"/>
      <c r="BK75" s="74"/>
      <c r="BL75" s="75"/>
      <c r="BM75" s="78"/>
      <c r="BN75" s="82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</row>
    <row r="76" ht="14.25" customHeight="1">
      <c r="A76" s="36" t="s">
        <v>39</v>
      </c>
      <c r="B76" s="28">
        <f>Inicial!B76</f>
        <v>3</v>
      </c>
      <c r="C76" s="28">
        <f>Inicial!C76-Polifuncionalidad!D100</f>
        <v>2</v>
      </c>
      <c r="D76" s="28" t="str">
        <f>Inicial!D76</f>
        <v/>
      </c>
      <c r="E76" s="28" t="str">
        <f>Inicial!E76</f>
        <v/>
      </c>
      <c r="F76" s="28" t="str">
        <f>Inicial!F76</f>
        <v/>
      </c>
      <c r="G76" s="28" t="str">
        <f>Inicial!G76</f>
        <v/>
      </c>
      <c r="H76" s="28" t="str">
        <f>Inicial!H76</f>
        <v/>
      </c>
      <c r="I76" s="28">
        <f>Inicial!I76</f>
        <v>3</v>
      </c>
      <c r="J76" s="28">
        <f>Inicial!J76</f>
        <v>3</v>
      </c>
      <c r="K76" s="28">
        <f>Inicial!K76-Polifuncionalidad!AB100</f>
        <v>2</v>
      </c>
      <c r="L76" s="28">
        <f>Inicial!L76-Polifuncionalidad!AN58</f>
        <v>0</v>
      </c>
      <c r="M76" s="28" t="str">
        <f>Inicial!M76</f>
        <v/>
      </c>
      <c r="N76" s="28" t="str">
        <f>Inicial!N76</f>
        <v/>
      </c>
      <c r="O76" s="28" t="str">
        <f>Inicial!O76</f>
        <v/>
      </c>
      <c r="P76" s="28">
        <f>Inicial!P76-Polifuncionalidad!AT58</f>
        <v>1</v>
      </c>
      <c r="Q76" s="28">
        <f>Inicial!Q76</f>
        <v>3</v>
      </c>
      <c r="R76" s="28">
        <f>Inicial!R76</f>
        <v>3</v>
      </c>
      <c r="S76" s="28">
        <f>Inicial!S76</f>
        <v>3</v>
      </c>
      <c r="T76" s="28" t="str">
        <f>Inicial!T76</f>
        <v/>
      </c>
      <c r="U76" s="28" t="str">
        <f>Inicial!U76</f>
        <v/>
      </c>
      <c r="V76" s="28">
        <f>Inicial!V76-Polifuncionalidad!BL58+Polifuncionalidad!BM79</f>
        <v>0</v>
      </c>
      <c r="W76" s="28" t="str">
        <f>Inicial!W76</f>
        <v/>
      </c>
      <c r="X76" s="28">
        <f>Inicial!X76</f>
        <v>3</v>
      </c>
      <c r="Y76" s="28" t="str">
        <f>Inicial!Y76</f>
        <v/>
      </c>
      <c r="Z76" s="28">
        <f>Inicial!Z76-Polifuncionalidad!BX58</f>
        <v>0</v>
      </c>
      <c r="AA76" s="28">
        <f>Inicial!AA76</f>
        <v>3</v>
      </c>
      <c r="AB76" s="28" t="str">
        <f>Inicial!AB76</f>
        <v/>
      </c>
      <c r="AC76" s="28" t="str">
        <f>Inicial!AC76</f>
        <v/>
      </c>
      <c r="AD76" s="28" t="str">
        <f>Inicial!AD76</f>
        <v/>
      </c>
      <c r="AE76" s="28" t="str">
        <f>Inicial!AE76</f>
        <v/>
      </c>
      <c r="AF76" s="28">
        <f>Inicial!AF76-Polifuncionalidad!CJ58</f>
        <v>2</v>
      </c>
      <c r="AG76" s="28">
        <f>Inicial!AG76</f>
        <v>3</v>
      </c>
      <c r="AH76" s="28">
        <f>Inicial!AH76</f>
        <v>3</v>
      </c>
      <c r="AI76" s="28">
        <f>Inicial!AI76</f>
        <v>3</v>
      </c>
      <c r="AJ76" s="28" t="str">
        <f>Inicial!AJ76</f>
        <v/>
      </c>
      <c r="AK76" s="28" t="str">
        <f>Inicial!AK76</f>
        <v/>
      </c>
      <c r="AL76" s="28" t="str">
        <f>Inicial!AL76</f>
        <v/>
      </c>
      <c r="AM76" s="28" t="str">
        <f>Inicial!AM76</f>
        <v/>
      </c>
      <c r="AN76" s="28">
        <f>Inicial!AN76-Polifuncionalidad!DH58</f>
        <v>0</v>
      </c>
      <c r="AO76" s="28">
        <f>Inicial!AO76</f>
        <v>3</v>
      </c>
      <c r="AP76" s="28" t="str">
        <f>Inicial!AP76</f>
        <v/>
      </c>
      <c r="AQ76" s="28">
        <f>Inicial!AQ76</f>
        <v>3</v>
      </c>
      <c r="AR76" s="28" t="str">
        <f>Inicial!AR76</f>
        <v/>
      </c>
      <c r="AS76" s="28" t="str">
        <f>Inicial!AS76</f>
        <v/>
      </c>
      <c r="AT76" s="28" t="str">
        <f>Inicial!AT76</f>
        <v/>
      </c>
      <c r="AU76" s="28" t="str">
        <f>Inicial!AU76</f>
        <v/>
      </c>
      <c r="AV76" s="28">
        <f>Inicial!AV76</f>
        <v>3</v>
      </c>
      <c r="AW76" s="28">
        <f>Inicial!AW76</f>
        <v>3</v>
      </c>
      <c r="AX76" s="28">
        <f>Inicial!AX76</f>
        <v>3</v>
      </c>
      <c r="AY76" s="28" t="str">
        <f>Inicial!AY76</f>
        <v/>
      </c>
      <c r="AZ76" s="28" t="str">
        <f>Inicial!AZ76</f>
        <v/>
      </c>
      <c r="BA76" s="28" t="str">
        <f>Inicial!BA76</f>
        <v/>
      </c>
      <c r="BB76" s="28" t="str">
        <f>Inicial!BB76</f>
        <v/>
      </c>
      <c r="BC76" s="28" t="str">
        <f>Inicial!BC76</f>
        <v/>
      </c>
      <c r="BD76" s="28">
        <f>Inicial!BD76</f>
        <v>3</v>
      </c>
      <c r="BE76" s="28">
        <f>Inicial!BE76</f>
        <v>3</v>
      </c>
      <c r="BF76" s="28"/>
      <c r="BG76" s="28"/>
      <c r="BH76" s="28"/>
      <c r="BI76" s="72"/>
      <c r="BJ76" s="73"/>
      <c r="BK76" s="74"/>
      <c r="BL76" s="75"/>
      <c r="BM76" s="78"/>
      <c r="BN76" s="83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</row>
    <row r="77" ht="14.25" customHeight="1">
      <c r="A77" s="36" t="s">
        <v>40</v>
      </c>
      <c r="B77" s="28">
        <f>Inicial!B77</f>
        <v>3</v>
      </c>
      <c r="C77" s="28">
        <f>Inicial!C77-Polifuncionalidad!D101</f>
        <v>2</v>
      </c>
      <c r="D77" s="28" t="str">
        <f>Inicial!D77</f>
        <v/>
      </c>
      <c r="E77" s="28" t="str">
        <f>Inicial!E77</f>
        <v/>
      </c>
      <c r="F77" s="28" t="str">
        <f>Inicial!F77</f>
        <v/>
      </c>
      <c r="G77" s="28" t="str">
        <f>Inicial!G77</f>
        <v/>
      </c>
      <c r="H77" s="28" t="str">
        <f>Inicial!H77</f>
        <v/>
      </c>
      <c r="I77" s="28">
        <f>Inicial!I77</f>
        <v>3</v>
      </c>
      <c r="J77" s="28">
        <f>Inicial!J77</f>
        <v>3</v>
      </c>
      <c r="K77" s="28">
        <f>Inicial!K77-Polifuncionalidad!AB101</f>
        <v>2</v>
      </c>
      <c r="L77" s="28">
        <f>Inicial!L77-Polifuncionalidad!AN59</f>
        <v>0</v>
      </c>
      <c r="M77" s="28" t="str">
        <f>Inicial!M77</f>
        <v/>
      </c>
      <c r="N77" s="28" t="str">
        <f>Inicial!N77</f>
        <v/>
      </c>
      <c r="O77" s="28" t="str">
        <f>Inicial!O77</f>
        <v/>
      </c>
      <c r="P77" s="28">
        <f>Inicial!P77-Polifuncionalidad!AT59</f>
        <v>1</v>
      </c>
      <c r="Q77" s="28">
        <f>Inicial!Q77</f>
        <v>3</v>
      </c>
      <c r="R77" s="28">
        <f>Inicial!R77</f>
        <v>3</v>
      </c>
      <c r="S77" s="28">
        <f>Inicial!S77</f>
        <v>3</v>
      </c>
      <c r="T77" s="28" t="str">
        <f>Inicial!T77</f>
        <v/>
      </c>
      <c r="U77" s="28" t="str">
        <f>Inicial!U77</f>
        <v/>
      </c>
      <c r="V77" s="28">
        <f>Inicial!V77-Polifuncionalidad!BL59+Polifuncionalidad!BM80</f>
        <v>0</v>
      </c>
      <c r="W77" s="28" t="str">
        <f>Inicial!W77</f>
        <v/>
      </c>
      <c r="X77" s="28">
        <f>Inicial!X77</f>
        <v>3</v>
      </c>
      <c r="Y77" s="28" t="str">
        <f>Inicial!Y77</f>
        <v/>
      </c>
      <c r="Z77" s="28">
        <f>Inicial!Z77-Polifuncionalidad!BX59</f>
        <v>0</v>
      </c>
      <c r="AA77" s="28">
        <f>Inicial!AA77</f>
        <v>3</v>
      </c>
      <c r="AB77" s="28" t="str">
        <f>Inicial!AB77</f>
        <v/>
      </c>
      <c r="AC77" s="28" t="str">
        <f>Inicial!AC77</f>
        <v/>
      </c>
      <c r="AD77" s="28" t="str">
        <f>Inicial!AD77</f>
        <v/>
      </c>
      <c r="AE77" s="28" t="str">
        <f>Inicial!AE77</f>
        <v/>
      </c>
      <c r="AF77" s="28">
        <f>Inicial!AF77-Polifuncionalidad!CJ59</f>
        <v>2</v>
      </c>
      <c r="AG77" s="28">
        <f>Inicial!AG77</f>
        <v>3</v>
      </c>
      <c r="AH77" s="28">
        <f>Inicial!AH77</f>
        <v>3</v>
      </c>
      <c r="AI77" s="28">
        <f>Inicial!AI77</f>
        <v>3</v>
      </c>
      <c r="AJ77" s="28" t="str">
        <f>Inicial!AJ77</f>
        <v/>
      </c>
      <c r="AK77" s="28" t="str">
        <f>Inicial!AK77</f>
        <v/>
      </c>
      <c r="AL77" s="28" t="str">
        <f>Inicial!AL77</f>
        <v/>
      </c>
      <c r="AM77" s="28" t="str">
        <f>Inicial!AM77</f>
        <v/>
      </c>
      <c r="AN77" s="28">
        <f>Inicial!AN77-Polifuncionalidad!DH59</f>
        <v>0</v>
      </c>
      <c r="AO77" s="28">
        <f>Inicial!AO77</f>
        <v>3</v>
      </c>
      <c r="AP77" s="28" t="str">
        <f>Inicial!AP77</f>
        <v/>
      </c>
      <c r="AQ77" s="28">
        <f>Inicial!AQ77</f>
        <v>3</v>
      </c>
      <c r="AR77" s="28" t="str">
        <f>Inicial!AR77</f>
        <v/>
      </c>
      <c r="AS77" s="28" t="str">
        <f>Inicial!AS77</f>
        <v/>
      </c>
      <c r="AT77" s="28" t="str">
        <f>Inicial!AT77</f>
        <v/>
      </c>
      <c r="AU77" s="28" t="str">
        <f>Inicial!AU77</f>
        <v/>
      </c>
      <c r="AV77" s="28">
        <f>Inicial!AV77</f>
        <v>3</v>
      </c>
      <c r="AW77" s="28">
        <f>Inicial!AW77</f>
        <v>3</v>
      </c>
      <c r="AX77" s="28">
        <f>Inicial!AX77</f>
        <v>3</v>
      </c>
      <c r="AY77" s="28" t="str">
        <f>Inicial!AY77</f>
        <v/>
      </c>
      <c r="AZ77" s="28" t="str">
        <f>Inicial!AZ77</f>
        <v/>
      </c>
      <c r="BA77" s="28" t="str">
        <f>Inicial!BA77</f>
        <v/>
      </c>
      <c r="BB77" s="28" t="str">
        <f>Inicial!BB77</f>
        <v/>
      </c>
      <c r="BC77" s="28" t="str">
        <f>Inicial!BC77</f>
        <v/>
      </c>
      <c r="BD77" s="28">
        <f>Inicial!BD77</f>
        <v>3</v>
      </c>
      <c r="BE77" s="28">
        <f>Inicial!BE77</f>
        <v>3</v>
      </c>
      <c r="BF77" s="28"/>
      <c r="BG77" s="28"/>
      <c r="BH77" s="28"/>
      <c r="BI77" s="72"/>
      <c r="BJ77" s="73"/>
      <c r="BK77" s="74"/>
      <c r="BL77" s="75"/>
      <c r="BM77" s="81"/>
      <c r="BN77" s="83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</row>
    <row r="78" ht="14.25" customHeight="1">
      <c r="A78" s="36" t="s">
        <v>41</v>
      </c>
      <c r="B78" s="28">
        <f>Inicial!B78</f>
        <v>3</v>
      </c>
      <c r="C78" s="28">
        <f>Inicial!C78-Polifuncionalidad!D102</f>
        <v>2</v>
      </c>
      <c r="D78" s="28" t="str">
        <f>Inicial!D78</f>
        <v/>
      </c>
      <c r="E78" s="28" t="str">
        <f>Inicial!E78</f>
        <v/>
      </c>
      <c r="F78" s="28" t="str">
        <f>Inicial!F78</f>
        <v/>
      </c>
      <c r="G78" s="28" t="str">
        <f>Inicial!G78</f>
        <v/>
      </c>
      <c r="H78" s="28" t="str">
        <f>Inicial!H78</f>
        <v/>
      </c>
      <c r="I78" s="28">
        <f>Inicial!I78</f>
        <v>3</v>
      </c>
      <c r="J78" s="28">
        <f>Inicial!J78</f>
        <v>3</v>
      </c>
      <c r="K78" s="28">
        <f>Inicial!K78-Polifuncionalidad!AB102</f>
        <v>2</v>
      </c>
      <c r="L78" s="28">
        <f>Inicial!L78-Polifuncionalidad!AN60</f>
        <v>0</v>
      </c>
      <c r="M78" s="28" t="str">
        <f>Inicial!M78</f>
        <v/>
      </c>
      <c r="N78" s="28" t="str">
        <f>Inicial!N78</f>
        <v/>
      </c>
      <c r="O78" s="28" t="str">
        <f>Inicial!O78</f>
        <v/>
      </c>
      <c r="P78" s="28">
        <f>Inicial!P78-Polifuncionalidad!AT60</f>
        <v>1</v>
      </c>
      <c r="Q78" s="28">
        <f>Inicial!Q78</f>
        <v>3</v>
      </c>
      <c r="R78" s="28">
        <f>Inicial!R78</f>
        <v>3</v>
      </c>
      <c r="S78" s="28">
        <f>Inicial!S78</f>
        <v>3</v>
      </c>
      <c r="T78" s="28" t="str">
        <f>Inicial!T78</f>
        <v/>
      </c>
      <c r="U78" s="28" t="str">
        <f>Inicial!U78</f>
        <v/>
      </c>
      <c r="V78" s="28">
        <f>Inicial!V78-Polifuncionalidad!BL60+Polifuncionalidad!BM81</f>
        <v>0</v>
      </c>
      <c r="W78" s="28" t="str">
        <f>Inicial!W78</f>
        <v/>
      </c>
      <c r="X78" s="28">
        <f>Inicial!X78</f>
        <v>3</v>
      </c>
      <c r="Y78" s="28" t="str">
        <f>Inicial!Y78</f>
        <v/>
      </c>
      <c r="Z78" s="28">
        <f>Inicial!Z78-Polifuncionalidad!BX60</f>
        <v>0</v>
      </c>
      <c r="AA78" s="28">
        <f>Inicial!AA78</f>
        <v>3</v>
      </c>
      <c r="AB78" s="28" t="str">
        <f>Inicial!AB78</f>
        <v/>
      </c>
      <c r="AC78" s="28" t="str">
        <f>Inicial!AC78</f>
        <v/>
      </c>
      <c r="AD78" s="28" t="str">
        <f>Inicial!AD78</f>
        <v/>
      </c>
      <c r="AE78" s="28" t="str">
        <f>Inicial!AE78</f>
        <v/>
      </c>
      <c r="AF78" s="28">
        <f>Inicial!AF78-Polifuncionalidad!CJ60</f>
        <v>2</v>
      </c>
      <c r="AG78" s="28">
        <f>Inicial!AG78</f>
        <v>3</v>
      </c>
      <c r="AH78" s="28">
        <f>Inicial!AH78</f>
        <v>3</v>
      </c>
      <c r="AI78" s="28">
        <f>Inicial!AI78</f>
        <v>3</v>
      </c>
      <c r="AJ78" s="28" t="str">
        <f>Inicial!AJ78</f>
        <v/>
      </c>
      <c r="AK78" s="28" t="str">
        <f>Inicial!AK78</f>
        <v/>
      </c>
      <c r="AL78" s="28" t="str">
        <f>Inicial!AL78</f>
        <v/>
      </c>
      <c r="AM78" s="28" t="str">
        <f>Inicial!AM78</f>
        <v/>
      </c>
      <c r="AN78" s="28">
        <f>Inicial!AN78-Polifuncionalidad!DH60</f>
        <v>0</v>
      </c>
      <c r="AO78" s="28">
        <f>Inicial!AO78</f>
        <v>3</v>
      </c>
      <c r="AP78" s="28" t="str">
        <f>Inicial!AP78</f>
        <v/>
      </c>
      <c r="AQ78" s="28">
        <f>Inicial!AQ78</f>
        <v>3</v>
      </c>
      <c r="AR78" s="28" t="str">
        <f>Inicial!AR78</f>
        <v/>
      </c>
      <c r="AS78" s="28" t="str">
        <f>Inicial!AS78</f>
        <v/>
      </c>
      <c r="AT78" s="28" t="str">
        <f>Inicial!AT78</f>
        <v/>
      </c>
      <c r="AU78" s="28" t="str">
        <f>Inicial!AU78</f>
        <v/>
      </c>
      <c r="AV78" s="28">
        <f>Inicial!AV78</f>
        <v>3</v>
      </c>
      <c r="AW78" s="28">
        <f>Inicial!AW78</f>
        <v>3</v>
      </c>
      <c r="AX78" s="28">
        <f>Inicial!AX78</f>
        <v>3</v>
      </c>
      <c r="AY78" s="28" t="str">
        <f>Inicial!AY78</f>
        <v/>
      </c>
      <c r="AZ78" s="28" t="str">
        <f>Inicial!AZ78</f>
        <v/>
      </c>
      <c r="BA78" s="28" t="str">
        <f>Inicial!BA78</f>
        <v/>
      </c>
      <c r="BB78" s="28" t="str">
        <f>Inicial!BB78</f>
        <v/>
      </c>
      <c r="BC78" s="28" t="str">
        <f>Inicial!BC78</f>
        <v/>
      </c>
      <c r="BD78" s="28">
        <f>Inicial!BD78</f>
        <v>3</v>
      </c>
      <c r="BE78" s="28">
        <f>Inicial!BE78</f>
        <v>3</v>
      </c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</row>
    <row r="79" ht="14.25" customHeight="1">
      <c r="A79" s="38"/>
      <c r="B79" s="102" t="s">
        <v>9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7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</row>
    <row r="80" ht="14.25" customHeight="1">
      <c r="A80" s="38"/>
      <c r="B80" s="103" t="s">
        <v>19</v>
      </c>
      <c r="C80" s="26"/>
      <c r="D80" s="26"/>
      <c r="E80" s="26"/>
      <c r="F80" s="26"/>
      <c r="G80" s="26"/>
      <c r="H80" s="26"/>
      <c r="I80" s="27"/>
      <c r="J80" s="103" t="s">
        <v>20</v>
      </c>
      <c r="K80" s="26"/>
      <c r="L80" s="26"/>
      <c r="M80" s="26"/>
      <c r="N80" s="26"/>
      <c r="O80" s="26"/>
      <c r="P80" s="26"/>
      <c r="Q80" s="27"/>
      <c r="R80" s="103" t="s">
        <v>21</v>
      </c>
      <c r="S80" s="26"/>
      <c r="T80" s="26"/>
      <c r="U80" s="26"/>
      <c r="V80" s="26"/>
      <c r="W80" s="26"/>
      <c r="X80" s="26"/>
      <c r="Y80" s="27"/>
      <c r="Z80" s="103" t="s">
        <v>22</v>
      </c>
      <c r="AA80" s="26"/>
      <c r="AB80" s="26"/>
      <c r="AC80" s="26"/>
      <c r="AD80" s="26"/>
      <c r="AE80" s="26"/>
      <c r="AF80" s="26"/>
      <c r="AG80" s="27"/>
      <c r="AH80" s="103" t="s">
        <v>23</v>
      </c>
      <c r="AI80" s="26"/>
      <c r="AJ80" s="26"/>
      <c r="AK80" s="26"/>
      <c r="AL80" s="26"/>
      <c r="AM80" s="26"/>
      <c r="AN80" s="26"/>
      <c r="AO80" s="27"/>
      <c r="AP80" s="103" t="s">
        <v>24</v>
      </c>
      <c r="AQ80" s="26"/>
      <c r="AR80" s="26"/>
      <c r="AS80" s="26"/>
      <c r="AT80" s="26"/>
      <c r="AU80" s="26"/>
      <c r="AV80" s="26"/>
      <c r="AW80" s="27"/>
      <c r="AX80" s="103" t="s">
        <v>25</v>
      </c>
      <c r="AY80" s="26"/>
      <c r="AZ80" s="26"/>
      <c r="BA80" s="26"/>
      <c r="BB80" s="26"/>
      <c r="BC80" s="26"/>
      <c r="BD80" s="26"/>
      <c r="BE80" s="27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</row>
    <row r="81" ht="14.25" customHeight="1">
      <c r="A81" s="106"/>
      <c r="B81" s="103" t="s">
        <v>44</v>
      </c>
      <c r="C81" s="27"/>
      <c r="D81" s="103" t="s">
        <v>45</v>
      </c>
      <c r="E81" s="26"/>
      <c r="F81" s="26"/>
      <c r="G81" s="26"/>
      <c r="H81" s="26"/>
      <c r="I81" s="27"/>
      <c r="J81" s="103" t="s">
        <v>44</v>
      </c>
      <c r="K81" s="27"/>
      <c r="L81" s="103" t="s">
        <v>45</v>
      </c>
      <c r="M81" s="26"/>
      <c r="N81" s="26"/>
      <c r="O81" s="26"/>
      <c r="P81" s="26"/>
      <c r="Q81" s="27"/>
      <c r="R81" s="103" t="s">
        <v>44</v>
      </c>
      <c r="S81" s="26"/>
      <c r="T81" s="26"/>
      <c r="U81" s="27"/>
      <c r="V81" s="103"/>
      <c r="W81" s="26"/>
      <c r="X81" s="26"/>
      <c r="Y81" s="27"/>
      <c r="Z81" s="103" t="s">
        <v>44</v>
      </c>
      <c r="AA81" s="27"/>
      <c r="AB81" s="103" t="s">
        <v>45</v>
      </c>
      <c r="AC81" s="26"/>
      <c r="AD81" s="26"/>
      <c r="AE81" s="26"/>
      <c r="AF81" s="26"/>
      <c r="AG81" s="27"/>
      <c r="AH81" s="103" t="s">
        <v>44</v>
      </c>
      <c r="AI81" s="27"/>
      <c r="AJ81" s="103" t="s">
        <v>45</v>
      </c>
      <c r="AK81" s="26"/>
      <c r="AL81" s="26"/>
      <c r="AM81" s="26"/>
      <c r="AN81" s="26"/>
      <c r="AO81" s="27"/>
      <c r="AP81" s="103" t="s">
        <v>44</v>
      </c>
      <c r="AQ81" s="27"/>
      <c r="AR81" s="103" t="s">
        <v>45</v>
      </c>
      <c r="AS81" s="26"/>
      <c r="AT81" s="26"/>
      <c r="AU81" s="26"/>
      <c r="AV81" s="26"/>
      <c r="AW81" s="27"/>
      <c r="AX81" s="103" t="s">
        <v>44</v>
      </c>
      <c r="AY81" s="27"/>
      <c r="AZ81" s="103" t="s">
        <v>45</v>
      </c>
      <c r="BA81" s="26"/>
      <c r="BB81" s="26"/>
      <c r="BC81" s="26"/>
      <c r="BD81" s="26"/>
      <c r="BE81" s="27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</row>
    <row r="82" ht="14.25" customHeight="1">
      <c r="A82" s="38"/>
      <c r="B82" s="104" t="s">
        <v>47</v>
      </c>
      <c r="C82" s="104" t="s">
        <v>48</v>
      </c>
      <c r="D82" s="105" t="s">
        <v>49</v>
      </c>
      <c r="E82" s="104" t="s">
        <v>50</v>
      </c>
      <c r="F82" s="104" t="s">
        <v>51</v>
      </c>
      <c r="G82" s="104" t="s">
        <v>52</v>
      </c>
      <c r="H82" s="104" t="s">
        <v>53</v>
      </c>
      <c r="I82" s="104" t="s">
        <v>54</v>
      </c>
      <c r="J82" s="104" t="s">
        <v>47</v>
      </c>
      <c r="K82" s="104" t="s">
        <v>48</v>
      </c>
      <c r="L82" s="105" t="s">
        <v>49</v>
      </c>
      <c r="M82" s="104" t="s">
        <v>50</v>
      </c>
      <c r="N82" s="104" t="s">
        <v>51</v>
      </c>
      <c r="O82" s="104" t="s">
        <v>52</v>
      </c>
      <c r="P82" s="104" t="s">
        <v>53</v>
      </c>
      <c r="Q82" s="104" t="s">
        <v>54</v>
      </c>
      <c r="R82" s="104" t="s">
        <v>47</v>
      </c>
      <c r="S82" s="104" t="s">
        <v>48</v>
      </c>
      <c r="T82" s="105" t="s">
        <v>49</v>
      </c>
      <c r="U82" s="104" t="s">
        <v>50</v>
      </c>
      <c r="V82" s="104" t="s">
        <v>51</v>
      </c>
      <c r="W82" s="104" t="s">
        <v>52</v>
      </c>
      <c r="X82" s="104" t="s">
        <v>53</v>
      </c>
      <c r="Y82" s="104" t="s">
        <v>54</v>
      </c>
      <c r="Z82" s="104" t="s">
        <v>47</v>
      </c>
      <c r="AA82" s="104" t="s">
        <v>48</v>
      </c>
      <c r="AB82" s="105" t="s">
        <v>49</v>
      </c>
      <c r="AC82" s="104" t="s">
        <v>50</v>
      </c>
      <c r="AD82" s="104" t="s">
        <v>51</v>
      </c>
      <c r="AE82" s="104" t="s">
        <v>52</v>
      </c>
      <c r="AF82" s="104" t="s">
        <v>53</v>
      </c>
      <c r="AG82" s="104" t="s">
        <v>54</v>
      </c>
      <c r="AH82" s="104" t="s">
        <v>47</v>
      </c>
      <c r="AI82" s="104" t="s">
        <v>48</v>
      </c>
      <c r="AJ82" s="105" t="s">
        <v>49</v>
      </c>
      <c r="AK82" s="104" t="s">
        <v>50</v>
      </c>
      <c r="AL82" s="104" t="s">
        <v>51</v>
      </c>
      <c r="AM82" s="104" t="s">
        <v>52</v>
      </c>
      <c r="AN82" s="104" t="s">
        <v>53</v>
      </c>
      <c r="AO82" s="104" t="s">
        <v>54</v>
      </c>
      <c r="AP82" s="104" t="s">
        <v>47</v>
      </c>
      <c r="AQ82" s="104" t="s">
        <v>48</v>
      </c>
      <c r="AR82" s="105" t="s">
        <v>49</v>
      </c>
      <c r="AS82" s="104" t="s">
        <v>50</v>
      </c>
      <c r="AT82" s="104" t="s">
        <v>51</v>
      </c>
      <c r="AU82" s="104" t="s">
        <v>52</v>
      </c>
      <c r="AV82" s="104" t="s">
        <v>53</v>
      </c>
      <c r="AW82" s="104" t="s">
        <v>54</v>
      </c>
      <c r="AX82" s="104" t="s">
        <v>47</v>
      </c>
      <c r="AY82" s="104" t="s">
        <v>48</v>
      </c>
      <c r="AZ82" s="105" t="s">
        <v>49</v>
      </c>
      <c r="BA82" s="104" t="s">
        <v>50</v>
      </c>
      <c r="BB82" s="104" t="s">
        <v>51</v>
      </c>
      <c r="BC82" s="104" t="s">
        <v>52</v>
      </c>
      <c r="BD82" s="104" t="s">
        <v>53</v>
      </c>
      <c r="BE82" s="104" t="s">
        <v>54</v>
      </c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</row>
    <row r="83" ht="14.25" customHeight="1">
      <c r="A83" s="36" t="s">
        <v>27</v>
      </c>
      <c r="B83" s="28" t="str">
        <f>Inicial!B83</f>
        <v/>
      </c>
      <c r="C83" s="28">
        <f>Inicial!C83+Polifuncionalidad!D88</f>
        <v>0</v>
      </c>
      <c r="D83" s="28" t="str">
        <f>Inicial!D83</f>
        <v/>
      </c>
      <c r="E83" s="28">
        <f>Inicial!E83</f>
        <v>1</v>
      </c>
      <c r="F83" s="28" t="str">
        <f>Inicial!F83</f>
        <v/>
      </c>
      <c r="G83" s="28" t="str">
        <f>Inicial!G83</f>
        <v/>
      </c>
      <c r="H83" s="28" t="str">
        <f>Inicial!H83</f>
        <v/>
      </c>
      <c r="I83" s="28" t="str">
        <f>Inicial!I83</f>
        <v/>
      </c>
      <c r="J83" s="28" t="str">
        <f>Inicial!J83</f>
        <v/>
      </c>
      <c r="K83" s="28">
        <f>Inicial!K83+Polifuncionalidad!AB88</f>
        <v>0</v>
      </c>
      <c r="L83" s="28">
        <f>Inicial!L83</f>
        <v>3</v>
      </c>
      <c r="M83" s="28">
        <f>Inicial!M83</f>
        <v>1</v>
      </c>
      <c r="N83" s="28" t="str">
        <f>Inicial!N83</f>
        <v/>
      </c>
      <c r="O83" s="28" t="str">
        <f>Inicial!O83</f>
        <v/>
      </c>
      <c r="P83" s="28" t="str">
        <f>Inicial!P83</f>
        <v/>
      </c>
      <c r="Q83" s="28" t="str">
        <f>Inicial!Q83</f>
        <v/>
      </c>
      <c r="R83" s="28" t="str">
        <f>Inicial!R83</f>
        <v/>
      </c>
      <c r="S83" s="28" t="str">
        <f>Inicial!S83</f>
        <v/>
      </c>
      <c r="T83" s="28">
        <f>Inicial!T83</f>
        <v>3</v>
      </c>
      <c r="U83" s="28">
        <f>Inicial!U83</f>
        <v>1</v>
      </c>
      <c r="V83" s="28" t="str">
        <f>Inicial!V83</f>
        <v/>
      </c>
      <c r="W83" s="28" t="str">
        <f>Inicial!W83</f>
        <v/>
      </c>
      <c r="X83" s="28" t="str">
        <f>Inicial!X83</f>
        <v/>
      </c>
      <c r="Y83" s="28" t="str">
        <f>Inicial!Y83</f>
        <v/>
      </c>
      <c r="Z83" s="28" t="str">
        <f>Inicial!Z83</f>
        <v/>
      </c>
      <c r="AA83" s="28" t="str">
        <f>Inicial!AA83</f>
        <v/>
      </c>
      <c r="AB83" s="28">
        <f>Inicial!AB83</f>
        <v>3</v>
      </c>
      <c r="AC83" s="28">
        <f>Inicial!AC83</f>
        <v>1</v>
      </c>
      <c r="AD83" s="28" t="str">
        <f>Inicial!AD83</f>
        <v/>
      </c>
      <c r="AE83" s="28" t="str">
        <f>Inicial!AE83</f>
        <v/>
      </c>
      <c r="AF83" s="28" t="str">
        <f>Inicial!AF83</f>
        <v/>
      </c>
      <c r="AG83" s="28" t="str">
        <f>Inicial!AG83</f>
        <v/>
      </c>
      <c r="AH83" s="28" t="str">
        <f>Inicial!AH83</f>
        <v/>
      </c>
      <c r="AI83" s="28" t="str">
        <f>Inicial!AI83</f>
        <v/>
      </c>
      <c r="AJ83" s="28">
        <f>Inicial!AJ83</f>
        <v>3</v>
      </c>
      <c r="AK83" s="28" t="str">
        <f>Inicial!AK83</f>
        <v/>
      </c>
      <c r="AL83" s="28" t="str">
        <f>Inicial!AL83</f>
        <v/>
      </c>
      <c r="AM83" s="28" t="str">
        <f>Inicial!AM83</f>
        <v/>
      </c>
      <c r="AN83" s="28" t="str">
        <f>Inicial!AN83</f>
        <v/>
      </c>
      <c r="AO83" s="28" t="str">
        <f>Inicial!AO83</f>
        <v/>
      </c>
      <c r="AP83" s="28" t="str">
        <f>Inicial!AP83</f>
        <v/>
      </c>
      <c r="AQ83" s="28" t="str">
        <f>Inicial!AQ83</f>
        <v/>
      </c>
      <c r="AR83" s="28">
        <f>Inicial!AR83</f>
        <v>3</v>
      </c>
      <c r="AS83" s="28">
        <f>Inicial!AS83</f>
        <v>1</v>
      </c>
      <c r="AT83" s="28" t="str">
        <f>Inicial!AT83</f>
        <v/>
      </c>
      <c r="AU83" s="28" t="str">
        <f>Inicial!AU83</f>
        <v/>
      </c>
      <c r="AV83" s="28" t="str">
        <f>Inicial!AV83</f>
        <v/>
      </c>
      <c r="AW83" s="28" t="str">
        <f>Inicial!AW83</f>
        <v/>
      </c>
      <c r="AX83" s="28" t="str">
        <f>Inicial!AX83</f>
        <v/>
      </c>
      <c r="AY83" s="28" t="str">
        <f>Inicial!AY83</f>
        <v/>
      </c>
      <c r="AZ83" s="28">
        <f>Inicial!AZ83</f>
        <v>3</v>
      </c>
      <c r="BA83" s="28">
        <f>Inicial!BA83</f>
        <v>1</v>
      </c>
      <c r="BB83" s="28" t="str">
        <f>Inicial!BB83</f>
        <v/>
      </c>
      <c r="BC83" s="28" t="str">
        <f>Inicial!BC83</f>
        <v/>
      </c>
      <c r="BD83" s="28" t="str">
        <f>Inicial!BD83</f>
        <v/>
      </c>
      <c r="BE83" s="28" t="str">
        <f>Inicial!BE83</f>
        <v/>
      </c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</row>
    <row r="84" ht="14.25" customHeight="1">
      <c r="A84" s="36" t="s">
        <v>28</v>
      </c>
      <c r="B84" s="28" t="str">
        <f>Inicial!B84</f>
        <v/>
      </c>
      <c r="C84" s="28">
        <f>Inicial!C84+Polifuncionalidad!D89</f>
        <v>0</v>
      </c>
      <c r="D84" s="28" t="str">
        <f>Inicial!D84</f>
        <v/>
      </c>
      <c r="E84" s="28">
        <f>Inicial!E84</f>
        <v>1</v>
      </c>
      <c r="F84" s="28" t="str">
        <f>Inicial!F84</f>
        <v/>
      </c>
      <c r="G84" s="28" t="str">
        <f>Inicial!G84</f>
        <v/>
      </c>
      <c r="H84" s="28" t="str">
        <f>Inicial!H84</f>
        <v/>
      </c>
      <c r="I84" s="28" t="str">
        <f>Inicial!I84</f>
        <v/>
      </c>
      <c r="J84" s="28" t="str">
        <f>Inicial!J84</f>
        <v/>
      </c>
      <c r="K84" s="28">
        <f>Inicial!K84+Polifuncionalidad!AB89</f>
        <v>0</v>
      </c>
      <c r="L84" s="28">
        <f>Inicial!L84</f>
        <v>3</v>
      </c>
      <c r="M84" s="28">
        <f>Inicial!M84</f>
        <v>1</v>
      </c>
      <c r="N84" s="28" t="str">
        <f>Inicial!N84</f>
        <v/>
      </c>
      <c r="O84" s="28" t="str">
        <f>Inicial!O84</f>
        <v/>
      </c>
      <c r="P84" s="28" t="str">
        <f>Inicial!P84</f>
        <v/>
      </c>
      <c r="Q84" s="28" t="str">
        <f>Inicial!Q84</f>
        <v/>
      </c>
      <c r="R84" s="28" t="str">
        <f>Inicial!R84</f>
        <v/>
      </c>
      <c r="S84" s="28" t="str">
        <f>Inicial!S84</f>
        <v/>
      </c>
      <c r="T84" s="28">
        <f>Inicial!T84</f>
        <v>3</v>
      </c>
      <c r="U84" s="28">
        <f>Inicial!U84</f>
        <v>1</v>
      </c>
      <c r="V84" s="28" t="str">
        <f>Inicial!V84</f>
        <v/>
      </c>
      <c r="W84" s="28" t="str">
        <f>Inicial!W84</f>
        <v/>
      </c>
      <c r="X84" s="28" t="str">
        <f>Inicial!X84</f>
        <v/>
      </c>
      <c r="Y84" s="28" t="str">
        <f>Inicial!Y84</f>
        <v/>
      </c>
      <c r="Z84" s="28" t="str">
        <f>Inicial!Z84</f>
        <v/>
      </c>
      <c r="AA84" s="28" t="str">
        <f>Inicial!AA84</f>
        <v/>
      </c>
      <c r="AB84" s="28">
        <f>Inicial!AB84</f>
        <v>3</v>
      </c>
      <c r="AC84" s="28">
        <f>Inicial!AC84</f>
        <v>1</v>
      </c>
      <c r="AD84" s="28" t="str">
        <f>Inicial!AD84</f>
        <v/>
      </c>
      <c r="AE84" s="28" t="str">
        <f>Inicial!AE84</f>
        <v/>
      </c>
      <c r="AF84" s="28" t="str">
        <f>Inicial!AF84</f>
        <v/>
      </c>
      <c r="AG84" s="28" t="str">
        <f>Inicial!AG84</f>
        <v/>
      </c>
      <c r="AH84" s="28" t="str">
        <f>Inicial!AH84</f>
        <v/>
      </c>
      <c r="AI84" s="28" t="str">
        <f>Inicial!AI84</f>
        <v/>
      </c>
      <c r="AJ84" s="28">
        <f>Inicial!AJ84</f>
        <v>3</v>
      </c>
      <c r="AK84" s="28" t="str">
        <f>Inicial!AK84</f>
        <v/>
      </c>
      <c r="AL84" s="28" t="str">
        <f>Inicial!AL84</f>
        <v/>
      </c>
      <c r="AM84" s="28" t="str">
        <f>Inicial!AM84</f>
        <v/>
      </c>
      <c r="AN84" s="28" t="str">
        <f>Inicial!AN84</f>
        <v/>
      </c>
      <c r="AO84" s="28" t="str">
        <f>Inicial!AO84</f>
        <v/>
      </c>
      <c r="AP84" s="28" t="str">
        <f>Inicial!AP84</f>
        <v/>
      </c>
      <c r="AQ84" s="28" t="str">
        <f>Inicial!AQ84</f>
        <v/>
      </c>
      <c r="AR84" s="28">
        <f>Inicial!AR84</f>
        <v>3</v>
      </c>
      <c r="AS84" s="28">
        <f>Inicial!AS84</f>
        <v>1</v>
      </c>
      <c r="AT84" s="28" t="str">
        <f>Inicial!AT84</f>
        <v/>
      </c>
      <c r="AU84" s="28" t="str">
        <f>Inicial!AU84</f>
        <v/>
      </c>
      <c r="AV84" s="28" t="str">
        <f>Inicial!AV84</f>
        <v/>
      </c>
      <c r="AW84" s="28" t="str">
        <f>Inicial!AW84</f>
        <v/>
      </c>
      <c r="AX84" s="28" t="str">
        <f>Inicial!AX84</f>
        <v/>
      </c>
      <c r="AY84" s="28" t="str">
        <f>Inicial!AY84</f>
        <v/>
      </c>
      <c r="AZ84" s="28">
        <f>Inicial!AZ84</f>
        <v>3</v>
      </c>
      <c r="BA84" s="28">
        <f>Inicial!BA84</f>
        <v>1</v>
      </c>
      <c r="BB84" s="28" t="str">
        <f>Inicial!BB84</f>
        <v/>
      </c>
      <c r="BC84" s="28" t="str">
        <f>Inicial!BC84</f>
        <v/>
      </c>
      <c r="BD84" s="28" t="str">
        <f>Inicial!BD84</f>
        <v/>
      </c>
      <c r="BE84" s="28" t="str">
        <f>Inicial!BE84</f>
        <v/>
      </c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</row>
    <row r="85" ht="14.25" customHeight="1">
      <c r="A85" s="36" t="s">
        <v>29</v>
      </c>
      <c r="B85" s="28" t="str">
        <f>Inicial!B85</f>
        <v/>
      </c>
      <c r="C85" s="28">
        <f>Inicial!C85+Polifuncionalidad!D90</f>
        <v>0</v>
      </c>
      <c r="D85" s="28" t="str">
        <f>Inicial!D85</f>
        <v/>
      </c>
      <c r="E85" s="28">
        <f>Inicial!E85</f>
        <v>1</v>
      </c>
      <c r="F85" s="28" t="str">
        <f>Inicial!F85</f>
        <v/>
      </c>
      <c r="G85" s="28" t="str">
        <f>Inicial!G85</f>
        <v/>
      </c>
      <c r="H85" s="28" t="str">
        <f>Inicial!H85</f>
        <v/>
      </c>
      <c r="I85" s="28" t="str">
        <f>Inicial!I85</f>
        <v/>
      </c>
      <c r="J85" s="28" t="str">
        <f>Inicial!J85</f>
        <v/>
      </c>
      <c r="K85" s="28">
        <f>Inicial!K85+Polifuncionalidad!AB90</f>
        <v>0</v>
      </c>
      <c r="L85" s="28">
        <f>Inicial!L85</f>
        <v>3</v>
      </c>
      <c r="M85" s="28">
        <f>Inicial!M85</f>
        <v>1</v>
      </c>
      <c r="N85" s="28" t="str">
        <f>Inicial!N85</f>
        <v/>
      </c>
      <c r="O85" s="28" t="str">
        <f>Inicial!O85</f>
        <v/>
      </c>
      <c r="P85" s="28" t="str">
        <f>Inicial!P85</f>
        <v/>
      </c>
      <c r="Q85" s="28" t="str">
        <f>Inicial!Q85</f>
        <v/>
      </c>
      <c r="R85" s="28" t="str">
        <f>Inicial!R85</f>
        <v/>
      </c>
      <c r="S85" s="28" t="str">
        <f>Inicial!S85</f>
        <v/>
      </c>
      <c r="T85" s="28">
        <f>Inicial!T85</f>
        <v>3</v>
      </c>
      <c r="U85" s="28">
        <f>Inicial!U85</f>
        <v>1</v>
      </c>
      <c r="V85" s="28" t="str">
        <f>Inicial!V85</f>
        <v/>
      </c>
      <c r="W85" s="28" t="str">
        <f>Inicial!W85</f>
        <v/>
      </c>
      <c r="X85" s="28" t="str">
        <f>Inicial!X85</f>
        <v/>
      </c>
      <c r="Y85" s="28" t="str">
        <f>Inicial!Y85</f>
        <v/>
      </c>
      <c r="Z85" s="28" t="str">
        <f>Inicial!Z85</f>
        <v/>
      </c>
      <c r="AA85" s="28" t="str">
        <f>Inicial!AA85</f>
        <v/>
      </c>
      <c r="AB85" s="28">
        <f>Inicial!AB85</f>
        <v>3</v>
      </c>
      <c r="AC85" s="28">
        <f>Inicial!AC85</f>
        <v>1</v>
      </c>
      <c r="AD85" s="28" t="str">
        <f>Inicial!AD85</f>
        <v/>
      </c>
      <c r="AE85" s="28" t="str">
        <f>Inicial!AE85</f>
        <v/>
      </c>
      <c r="AF85" s="28" t="str">
        <f>Inicial!AF85</f>
        <v/>
      </c>
      <c r="AG85" s="28" t="str">
        <f>Inicial!AG85</f>
        <v/>
      </c>
      <c r="AH85" s="28" t="str">
        <f>Inicial!AH85</f>
        <v/>
      </c>
      <c r="AI85" s="28" t="str">
        <f>Inicial!AI85</f>
        <v/>
      </c>
      <c r="AJ85" s="28">
        <f>Inicial!AJ85</f>
        <v>3</v>
      </c>
      <c r="AK85" s="28" t="str">
        <f>Inicial!AK85</f>
        <v/>
      </c>
      <c r="AL85" s="28" t="str">
        <f>Inicial!AL85</f>
        <v/>
      </c>
      <c r="AM85" s="28" t="str">
        <f>Inicial!AM85</f>
        <v/>
      </c>
      <c r="AN85" s="28" t="str">
        <f>Inicial!AN85</f>
        <v/>
      </c>
      <c r="AO85" s="28" t="str">
        <f>Inicial!AO85</f>
        <v/>
      </c>
      <c r="AP85" s="28" t="str">
        <f>Inicial!AP85</f>
        <v/>
      </c>
      <c r="AQ85" s="28" t="str">
        <f>Inicial!AQ85</f>
        <v/>
      </c>
      <c r="AR85" s="28">
        <f>Inicial!AR85</f>
        <v>3</v>
      </c>
      <c r="AS85" s="28">
        <f>Inicial!AS85</f>
        <v>1</v>
      </c>
      <c r="AT85" s="28" t="str">
        <f>Inicial!AT85</f>
        <v/>
      </c>
      <c r="AU85" s="28" t="str">
        <f>Inicial!AU85</f>
        <v/>
      </c>
      <c r="AV85" s="28" t="str">
        <f>Inicial!AV85</f>
        <v/>
      </c>
      <c r="AW85" s="28" t="str">
        <f>Inicial!AW85</f>
        <v/>
      </c>
      <c r="AX85" s="28" t="str">
        <f>Inicial!AX85</f>
        <v/>
      </c>
      <c r="AY85" s="28" t="str">
        <f>Inicial!AY85</f>
        <v/>
      </c>
      <c r="AZ85" s="28">
        <f>Inicial!AZ85</f>
        <v>3</v>
      </c>
      <c r="BA85" s="28">
        <f>Inicial!BA85</f>
        <v>1</v>
      </c>
      <c r="BB85" s="28" t="str">
        <f>Inicial!BB85</f>
        <v/>
      </c>
      <c r="BC85" s="28" t="str">
        <f>Inicial!BC85</f>
        <v/>
      </c>
      <c r="BD85" s="28" t="str">
        <f>Inicial!BD85</f>
        <v/>
      </c>
      <c r="BE85" s="28" t="str">
        <f>Inicial!BE85</f>
        <v/>
      </c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</row>
    <row r="86" ht="14.25" customHeight="1">
      <c r="A86" s="36" t="s">
        <v>30</v>
      </c>
      <c r="B86" s="28" t="str">
        <f>Inicial!B86</f>
        <v/>
      </c>
      <c r="C86" s="28">
        <f>Inicial!C86+Polifuncionalidad!D91</f>
        <v>0</v>
      </c>
      <c r="D86" s="28" t="str">
        <f>Inicial!D86</f>
        <v/>
      </c>
      <c r="E86" s="28">
        <f>Inicial!E86</f>
        <v>1</v>
      </c>
      <c r="F86" s="28">
        <f>Inicial!F86+Polifuncionalidad!N91</f>
        <v>4</v>
      </c>
      <c r="G86" s="28">
        <f>Inicial!G86-Polifuncionalidad!Q70</f>
        <v>1</v>
      </c>
      <c r="H86" s="28" t="str">
        <f>Inicial!H86</f>
        <v/>
      </c>
      <c r="I86" s="28" t="str">
        <f>Inicial!I86</f>
        <v/>
      </c>
      <c r="J86" s="28" t="str">
        <f>Inicial!J86</f>
        <v/>
      </c>
      <c r="K86" s="28">
        <f>Inicial!K86+Polifuncionalidad!AB91</f>
        <v>0</v>
      </c>
      <c r="L86" s="28">
        <f>Inicial!L86</f>
        <v>3</v>
      </c>
      <c r="M86" s="28">
        <f>Inicial!M86</f>
        <v>1</v>
      </c>
      <c r="N86" s="28">
        <f>Inicial!N86</f>
        <v>2</v>
      </c>
      <c r="O86" s="28" t="str">
        <f>Inicial!O86</f>
        <v/>
      </c>
      <c r="P86" s="28" t="str">
        <f>Inicial!P86</f>
        <v/>
      </c>
      <c r="Q86" s="28" t="str">
        <f>Inicial!Q86</f>
        <v/>
      </c>
      <c r="R86" s="28" t="str">
        <f>Inicial!R86</f>
        <v/>
      </c>
      <c r="S86" s="28" t="str">
        <f>Inicial!S86</f>
        <v/>
      </c>
      <c r="T86" s="28">
        <f>Inicial!T86</f>
        <v>3</v>
      </c>
      <c r="U86" s="28">
        <f>Inicial!U86</f>
        <v>1</v>
      </c>
      <c r="V86" s="28">
        <f>Inicial!V86-Polifuncionalidad!BM70</f>
        <v>0</v>
      </c>
      <c r="W86" s="28">
        <f>Inicial!W86</f>
        <v>3</v>
      </c>
      <c r="X86" s="28" t="str">
        <f>Inicial!X86</f>
        <v/>
      </c>
      <c r="Y86" s="28" t="str">
        <f>Inicial!Y86</f>
        <v/>
      </c>
      <c r="Z86" s="28" t="str">
        <f>Inicial!Z86</f>
        <v/>
      </c>
      <c r="AA86" s="28" t="str">
        <f>Inicial!AA86</f>
        <v/>
      </c>
      <c r="AB86" s="28">
        <f>Inicial!AB86</f>
        <v>3</v>
      </c>
      <c r="AC86" s="28">
        <f>Inicial!AC86</f>
        <v>1</v>
      </c>
      <c r="AD86" s="28">
        <f>Inicial!AD86</f>
        <v>2</v>
      </c>
      <c r="AE86" s="28">
        <f>Inicial!AE86</f>
        <v>3</v>
      </c>
      <c r="AF86" s="28" t="str">
        <f>Inicial!AF86</f>
        <v/>
      </c>
      <c r="AG86" s="28" t="str">
        <f>Inicial!AG86</f>
        <v/>
      </c>
      <c r="AH86" s="28" t="str">
        <f>Inicial!AH86</f>
        <v/>
      </c>
      <c r="AI86" s="28" t="str">
        <f>Inicial!AI86</f>
        <v/>
      </c>
      <c r="AJ86" s="28">
        <f>Inicial!AJ86</f>
        <v>3</v>
      </c>
      <c r="AK86" s="28" t="str">
        <f>Inicial!AK86</f>
        <v/>
      </c>
      <c r="AL86" s="28" t="str">
        <f>Inicial!AL86</f>
        <v/>
      </c>
      <c r="AM86" s="28">
        <f>Inicial!AM86</f>
        <v>3</v>
      </c>
      <c r="AN86" s="28" t="str">
        <f>Inicial!AN86</f>
        <v/>
      </c>
      <c r="AO86" s="28" t="str">
        <f>Inicial!AO86</f>
        <v/>
      </c>
      <c r="AP86" s="28" t="str">
        <f>Inicial!AP86</f>
        <v/>
      </c>
      <c r="AQ86" s="28" t="str">
        <f>Inicial!AQ86</f>
        <v/>
      </c>
      <c r="AR86" s="28">
        <f>Inicial!AR86</f>
        <v>3</v>
      </c>
      <c r="AS86" s="28">
        <f>Inicial!AS86</f>
        <v>1</v>
      </c>
      <c r="AT86" s="28">
        <f>Inicial!AT86</f>
        <v>2</v>
      </c>
      <c r="AU86" s="28">
        <f>Inicial!AU86</f>
        <v>3</v>
      </c>
      <c r="AV86" s="28" t="str">
        <f>Inicial!AV86</f>
        <v/>
      </c>
      <c r="AW86" s="28" t="str">
        <f>Inicial!AW86</f>
        <v/>
      </c>
      <c r="AX86" s="28" t="str">
        <f>Inicial!AX86</f>
        <v/>
      </c>
      <c r="AY86" s="28" t="str">
        <f>Inicial!AY86</f>
        <v/>
      </c>
      <c r="AZ86" s="28">
        <f>Inicial!AZ86</f>
        <v>3</v>
      </c>
      <c r="BA86" s="28">
        <f>Inicial!BA86</f>
        <v>1</v>
      </c>
      <c r="BB86" s="28">
        <f>Inicial!BB86</f>
        <v>2</v>
      </c>
      <c r="BC86" s="28">
        <f>Inicial!BC86</f>
        <v>3</v>
      </c>
      <c r="BD86" s="28" t="str">
        <f>Inicial!BD86</f>
        <v/>
      </c>
      <c r="BE86" s="28" t="str">
        <f>Inicial!BE86</f>
        <v/>
      </c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</row>
    <row r="87" ht="14.25" customHeight="1">
      <c r="A87" s="36" t="s">
        <v>31</v>
      </c>
      <c r="B87" s="28" t="str">
        <f>Inicial!B87</f>
        <v/>
      </c>
      <c r="C87" s="28">
        <f>Inicial!C87+Polifuncionalidad!D92</f>
        <v>0</v>
      </c>
      <c r="D87" s="28" t="str">
        <f>Inicial!D87</f>
        <v/>
      </c>
      <c r="E87" s="28">
        <f>Inicial!E87</f>
        <v>1</v>
      </c>
      <c r="F87" s="28">
        <f>Inicial!F87+Polifuncionalidad!N92</f>
        <v>4</v>
      </c>
      <c r="G87" s="28">
        <f>Inicial!G87-Polifuncionalidad!Q71</f>
        <v>1</v>
      </c>
      <c r="H87" s="28" t="str">
        <f>Inicial!H87</f>
        <v/>
      </c>
      <c r="I87" s="28" t="str">
        <f>Inicial!I87</f>
        <v/>
      </c>
      <c r="J87" s="28" t="str">
        <f>Inicial!J87</f>
        <v/>
      </c>
      <c r="K87" s="28">
        <f>Inicial!K87+Polifuncionalidad!AB92</f>
        <v>0</v>
      </c>
      <c r="L87" s="28">
        <f>Inicial!L87</f>
        <v>3</v>
      </c>
      <c r="M87" s="28">
        <f>Inicial!M87</f>
        <v>1</v>
      </c>
      <c r="N87" s="28">
        <f>Inicial!N87</f>
        <v>2</v>
      </c>
      <c r="O87" s="28" t="str">
        <f>Inicial!O87</f>
        <v/>
      </c>
      <c r="P87" s="28" t="str">
        <f>Inicial!P87</f>
        <v/>
      </c>
      <c r="Q87" s="28" t="str">
        <f>Inicial!Q87</f>
        <v/>
      </c>
      <c r="R87" s="28" t="str">
        <f>Inicial!R87</f>
        <v/>
      </c>
      <c r="S87" s="28" t="str">
        <f>Inicial!S87</f>
        <v/>
      </c>
      <c r="T87" s="28">
        <f>Inicial!T87</f>
        <v>3</v>
      </c>
      <c r="U87" s="28">
        <f>Inicial!U87</f>
        <v>1</v>
      </c>
      <c r="V87" s="28">
        <f>Inicial!V87-Polifuncionalidad!BM71</f>
        <v>0</v>
      </c>
      <c r="W87" s="28">
        <f>Inicial!W87</f>
        <v>3</v>
      </c>
      <c r="X87" s="28" t="str">
        <f>Inicial!X87</f>
        <v/>
      </c>
      <c r="Y87" s="28" t="str">
        <f>Inicial!Y87</f>
        <v/>
      </c>
      <c r="Z87" s="28" t="str">
        <f>Inicial!Z87</f>
        <v/>
      </c>
      <c r="AA87" s="28" t="str">
        <f>Inicial!AA87</f>
        <v/>
      </c>
      <c r="AB87" s="28">
        <f>Inicial!AB87</f>
        <v>3</v>
      </c>
      <c r="AC87" s="28">
        <f>Inicial!AC87</f>
        <v>1</v>
      </c>
      <c r="AD87" s="28">
        <f>Inicial!AD87</f>
        <v>2</v>
      </c>
      <c r="AE87" s="28">
        <f>Inicial!AE87</f>
        <v>3</v>
      </c>
      <c r="AF87" s="28" t="str">
        <f>Inicial!AF87</f>
        <v/>
      </c>
      <c r="AG87" s="28" t="str">
        <f>Inicial!AG87</f>
        <v/>
      </c>
      <c r="AH87" s="28" t="str">
        <f>Inicial!AH87</f>
        <v/>
      </c>
      <c r="AI87" s="28" t="str">
        <f>Inicial!AI87</f>
        <v/>
      </c>
      <c r="AJ87" s="28">
        <f>Inicial!AJ87</f>
        <v>3</v>
      </c>
      <c r="AK87" s="28" t="str">
        <f>Inicial!AK87</f>
        <v/>
      </c>
      <c r="AL87" s="28" t="str">
        <f>Inicial!AL87</f>
        <v/>
      </c>
      <c r="AM87" s="28">
        <f>Inicial!AM87</f>
        <v>3</v>
      </c>
      <c r="AN87" s="28" t="str">
        <f>Inicial!AN87</f>
        <v/>
      </c>
      <c r="AO87" s="28" t="str">
        <f>Inicial!AO87</f>
        <v/>
      </c>
      <c r="AP87" s="28" t="str">
        <f>Inicial!AP87</f>
        <v/>
      </c>
      <c r="AQ87" s="28" t="str">
        <f>Inicial!AQ87</f>
        <v/>
      </c>
      <c r="AR87" s="28">
        <f>Inicial!AR87</f>
        <v>3</v>
      </c>
      <c r="AS87" s="28">
        <f>Inicial!AS87</f>
        <v>1</v>
      </c>
      <c r="AT87" s="28">
        <f>Inicial!AT87</f>
        <v>2</v>
      </c>
      <c r="AU87" s="28">
        <f>Inicial!AU87</f>
        <v>3</v>
      </c>
      <c r="AV87" s="28" t="str">
        <f>Inicial!AV87</f>
        <v/>
      </c>
      <c r="AW87" s="28" t="str">
        <f>Inicial!AW87</f>
        <v/>
      </c>
      <c r="AX87" s="28" t="str">
        <f>Inicial!AX87</f>
        <v/>
      </c>
      <c r="AY87" s="28" t="str">
        <f>Inicial!AY87</f>
        <v/>
      </c>
      <c r="AZ87" s="28">
        <f>Inicial!AZ87</f>
        <v>3</v>
      </c>
      <c r="BA87" s="28">
        <f>Inicial!BA87</f>
        <v>1</v>
      </c>
      <c r="BB87" s="28">
        <f>Inicial!BB87</f>
        <v>2</v>
      </c>
      <c r="BC87" s="28">
        <f>Inicial!BC87</f>
        <v>3</v>
      </c>
      <c r="BD87" s="28" t="str">
        <f>Inicial!BD87</f>
        <v/>
      </c>
      <c r="BE87" s="28" t="str">
        <f>Inicial!BE87</f>
        <v/>
      </c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</row>
    <row r="88" ht="14.25" customHeight="1">
      <c r="A88" s="36" t="s">
        <v>32</v>
      </c>
      <c r="B88" s="28" t="str">
        <f>Inicial!B88</f>
        <v/>
      </c>
      <c r="C88" s="28">
        <f>Inicial!C88+Polifuncionalidad!D93</f>
        <v>0</v>
      </c>
      <c r="D88" s="28" t="str">
        <f>Inicial!D88</f>
        <v/>
      </c>
      <c r="E88" s="28">
        <f>Inicial!E88</f>
        <v>1</v>
      </c>
      <c r="F88" s="28">
        <f>Inicial!F88+Polifuncionalidad!N93</f>
        <v>4</v>
      </c>
      <c r="G88" s="28">
        <f>Inicial!G88-Polifuncionalidad!Q72</f>
        <v>1</v>
      </c>
      <c r="H88" s="28" t="str">
        <f>Inicial!H88</f>
        <v/>
      </c>
      <c r="I88" s="28" t="str">
        <f>Inicial!I88</f>
        <v/>
      </c>
      <c r="J88" s="28" t="str">
        <f>Inicial!J88</f>
        <v/>
      </c>
      <c r="K88" s="28">
        <f>Inicial!K88+Polifuncionalidad!AB93</f>
        <v>0</v>
      </c>
      <c r="L88" s="28">
        <f>Inicial!L88</f>
        <v>3</v>
      </c>
      <c r="M88" s="28">
        <f>Inicial!M88</f>
        <v>1</v>
      </c>
      <c r="N88" s="28">
        <f>Inicial!N88</f>
        <v>2</v>
      </c>
      <c r="O88" s="28" t="str">
        <f>Inicial!O88</f>
        <v/>
      </c>
      <c r="P88" s="28" t="str">
        <f>Inicial!P88</f>
        <v/>
      </c>
      <c r="Q88" s="28" t="str">
        <f>Inicial!Q88</f>
        <v/>
      </c>
      <c r="R88" s="28" t="str">
        <f>Inicial!R88</f>
        <v/>
      </c>
      <c r="S88" s="28" t="str">
        <f>Inicial!S88</f>
        <v/>
      </c>
      <c r="T88" s="28">
        <f>Inicial!T88</f>
        <v>3</v>
      </c>
      <c r="U88" s="28">
        <f>Inicial!U88</f>
        <v>1</v>
      </c>
      <c r="V88" s="28">
        <f>Inicial!V88-Polifuncionalidad!BM72</f>
        <v>0</v>
      </c>
      <c r="W88" s="28">
        <f>Inicial!W88</f>
        <v>3</v>
      </c>
      <c r="X88" s="28" t="str">
        <f>Inicial!X88</f>
        <v/>
      </c>
      <c r="Y88" s="28" t="str">
        <f>Inicial!Y88</f>
        <v/>
      </c>
      <c r="Z88" s="28" t="str">
        <f>Inicial!Z88</f>
        <v/>
      </c>
      <c r="AA88" s="28" t="str">
        <f>Inicial!AA88</f>
        <v/>
      </c>
      <c r="AB88" s="28">
        <f>Inicial!AB88</f>
        <v>3</v>
      </c>
      <c r="AC88" s="28">
        <f>Inicial!AC88</f>
        <v>1</v>
      </c>
      <c r="AD88" s="28">
        <f>Inicial!AD88</f>
        <v>2</v>
      </c>
      <c r="AE88" s="28">
        <f>Inicial!AE88</f>
        <v>3</v>
      </c>
      <c r="AF88" s="28" t="str">
        <f>Inicial!AF88</f>
        <v/>
      </c>
      <c r="AG88" s="28" t="str">
        <f>Inicial!AG88</f>
        <v/>
      </c>
      <c r="AH88" s="28" t="str">
        <f>Inicial!AH88</f>
        <v/>
      </c>
      <c r="AI88" s="28" t="str">
        <f>Inicial!AI88</f>
        <v/>
      </c>
      <c r="AJ88" s="28">
        <f>Inicial!AJ88</f>
        <v>3</v>
      </c>
      <c r="AK88" s="28" t="str">
        <f>Inicial!AK88</f>
        <v/>
      </c>
      <c r="AL88" s="28" t="str">
        <f>Inicial!AL88</f>
        <v/>
      </c>
      <c r="AM88" s="28">
        <f>Inicial!AM88</f>
        <v>3</v>
      </c>
      <c r="AN88" s="28" t="str">
        <f>Inicial!AN88</f>
        <v/>
      </c>
      <c r="AO88" s="28" t="str">
        <f>Inicial!AO88</f>
        <v/>
      </c>
      <c r="AP88" s="28" t="str">
        <f>Inicial!AP88</f>
        <v/>
      </c>
      <c r="AQ88" s="28" t="str">
        <f>Inicial!AQ88</f>
        <v/>
      </c>
      <c r="AR88" s="28">
        <f>Inicial!AR88</f>
        <v>3</v>
      </c>
      <c r="AS88" s="28">
        <f>Inicial!AS88</f>
        <v>1</v>
      </c>
      <c r="AT88" s="28">
        <f>Inicial!AT88</f>
        <v>2</v>
      </c>
      <c r="AU88" s="28">
        <f>Inicial!AU88</f>
        <v>3</v>
      </c>
      <c r="AV88" s="28" t="str">
        <f>Inicial!AV88</f>
        <v/>
      </c>
      <c r="AW88" s="28" t="str">
        <f>Inicial!AW88</f>
        <v/>
      </c>
      <c r="AX88" s="28" t="str">
        <f>Inicial!AX88</f>
        <v/>
      </c>
      <c r="AY88" s="28" t="str">
        <f>Inicial!AY88</f>
        <v/>
      </c>
      <c r="AZ88" s="28">
        <f>Inicial!AZ88</f>
        <v>3</v>
      </c>
      <c r="BA88" s="28">
        <f>Inicial!BA88</f>
        <v>1</v>
      </c>
      <c r="BB88" s="28">
        <f>Inicial!BB88</f>
        <v>2</v>
      </c>
      <c r="BC88" s="28">
        <f>Inicial!BC88</f>
        <v>3</v>
      </c>
      <c r="BD88" s="28" t="str">
        <f>Inicial!BD88</f>
        <v/>
      </c>
      <c r="BE88" s="28" t="str">
        <f>Inicial!BE88</f>
        <v/>
      </c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</row>
    <row r="89" ht="14.25" customHeight="1">
      <c r="A89" s="36" t="s">
        <v>33</v>
      </c>
      <c r="B89" s="28" t="str">
        <f>Inicial!B89</f>
        <v/>
      </c>
      <c r="C89" s="28">
        <f>Inicial!C89+Polifuncionalidad!D94</f>
        <v>0</v>
      </c>
      <c r="D89" s="28" t="str">
        <f>Inicial!D89</f>
        <v/>
      </c>
      <c r="E89" s="28">
        <f>Inicial!E89</f>
        <v>1</v>
      </c>
      <c r="F89" s="28">
        <f>Inicial!F89+Polifuncionalidad!N94</f>
        <v>4</v>
      </c>
      <c r="G89" s="28">
        <f>Inicial!G89-Polifuncionalidad!Q73</f>
        <v>1</v>
      </c>
      <c r="H89" s="28" t="str">
        <f>Inicial!H89</f>
        <v/>
      </c>
      <c r="I89" s="28" t="str">
        <f>Inicial!I89</f>
        <v/>
      </c>
      <c r="J89" s="28" t="str">
        <f>Inicial!J89</f>
        <v/>
      </c>
      <c r="K89" s="28">
        <f>Inicial!K89+Polifuncionalidad!AB94</f>
        <v>0</v>
      </c>
      <c r="L89" s="28">
        <f>Inicial!L89</f>
        <v>3</v>
      </c>
      <c r="M89" s="28">
        <f>Inicial!M89</f>
        <v>1</v>
      </c>
      <c r="N89" s="28">
        <f>Inicial!N89</f>
        <v>2</v>
      </c>
      <c r="O89" s="28" t="str">
        <f>Inicial!O89</f>
        <v/>
      </c>
      <c r="P89" s="28" t="str">
        <f>Inicial!P89</f>
        <v/>
      </c>
      <c r="Q89" s="28" t="str">
        <f>Inicial!Q89</f>
        <v/>
      </c>
      <c r="R89" s="28" t="str">
        <f>Inicial!R89</f>
        <v/>
      </c>
      <c r="S89" s="28" t="str">
        <f>Inicial!S89</f>
        <v/>
      </c>
      <c r="T89" s="28">
        <f>Inicial!T89</f>
        <v>3</v>
      </c>
      <c r="U89" s="28">
        <f>Inicial!U89</f>
        <v>1</v>
      </c>
      <c r="V89" s="28">
        <f>Inicial!V89-Polifuncionalidad!BM73</f>
        <v>0</v>
      </c>
      <c r="W89" s="28">
        <f>Inicial!W89</f>
        <v>3</v>
      </c>
      <c r="X89" s="28" t="str">
        <f>Inicial!X89</f>
        <v/>
      </c>
      <c r="Y89" s="28" t="str">
        <f>Inicial!Y89</f>
        <v/>
      </c>
      <c r="Z89" s="28" t="str">
        <f>Inicial!Z89</f>
        <v/>
      </c>
      <c r="AA89" s="28" t="str">
        <f>Inicial!AA89</f>
        <v/>
      </c>
      <c r="AB89" s="28">
        <f>Inicial!AB89</f>
        <v>3</v>
      </c>
      <c r="AC89" s="28">
        <f>Inicial!AC89</f>
        <v>1</v>
      </c>
      <c r="AD89" s="28">
        <f>Inicial!AD89</f>
        <v>2</v>
      </c>
      <c r="AE89" s="28">
        <f>Inicial!AE89</f>
        <v>3</v>
      </c>
      <c r="AF89" s="28" t="str">
        <f>Inicial!AF89</f>
        <v/>
      </c>
      <c r="AG89" s="28" t="str">
        <f>Inicial!AG89</f>
        <v/>
      </c>
      <c r="AH89" s="28" t="str">
        <f>Inicial!AH89</f>
        <v/>
      </c>
      <c r="AI89" s="28" t="str">
        <f>Inicial!AI89</f>
        <v/>
      </c>
      <c r="AJ89" s="28">
        <f>Inicial!AJ89</f>
        <v>3</v>
      </c>
      <c r="AK89" s="28" t="str">
        <f>Inicial!AK89</f>
        <v/>
      </c>
      <c r="AL89" s="28" t="str">
        <f>Inicial!AL89</f>
        <v/>
      </c>
      <c r="AM89" s="28">
        <f>Inicial!AM89</f>
        <v>3</v>
      </c>
      <c r="AN89" s="28" t="str">
        <f>Inicial!AN89</f>
        <v/>
      </c>
      <c r="AO89" s="28" t="str">
        <f>Inicial!AO89</f>
        <v/>
      </c>
      <c r="AP89" s="28" t="str">
        <f>Inicial!AP89</f>
        <v/>
      </c>
      <c r="AQ89" s="28" t="str">
        <f>Inicial!AQ89</f>
        <v/>
      </c>
      <c r="AR89" s="28">
        <f>Inicial!AR89</f>
        <v>3</v>
      </c>
      <c r="AS89" s="28">
        <f>Inicial!AS89</f>
        <v>1</v>
      </c>
      <c r="AT89" s="28">
        <f>Inicial!AT89</f>
        <v>2</v>
      </c>
      <c r="AU89" s="28">
        <f>Inicial!AU89</f>
        <v>3</v>
      </c>
      <c r="AV89" s="28" t="str">
        <f>Inicial!AV89</f>
        <v/>
      </c>
      <c r="AW89" s="28" t="str">
        <f>Inicial!AW89</f>
        <v/>
      </c>
      <c r="AX89" s="28" t="str">
        <f>Inicial!AX89</f>
        <v/>
      </c>
      <c r="AY89" s="28" t="str">
        <f>Inicial!AY89</f>
        <v/>
      </c>
      <c r="AZ89" s="28">
        <f>Inicial!AZ89</f>
        <v>3</v>
      </c>
      <c r="BA89" s="28">
        <f>Inicial!BA89</f>
        <v>1</v>
      </c>
      <c r="BB89" s="28">
        <f>Inicial!BB89</f>
        <v>2</v>
      </c>
      <c r="BC89" s="28">
        <f>Inicial!BC89</f>
        <v>3</v>
      </c>
      <c r="BD89" s="28" t="str">
        <f>Inicial!BD89</f>
        <v/>
      </c>
      <c r="BE89" s="28" t="str">
        <f>Inicial!BE89</f>
        <v/>
      </c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</row>
    <row r="90" ht="14.25" customHeight="1">
      <c r="A90" s="36" t="s">
        <v>34</v>
      </c>
      <c r="B90" s="28" t="str">
        <f>Inicial!B90</f>
        <v/>
      </c>
      <c r="C90" s="28">
        <f>Inicial!C90+Polifuncionalidad!D95</f>
        <v>0</v>
      </c>
      <c r="D90" s="28" t="str">
        <f>Inicial!D90</f>
        <v/>
      </c>
      <c r="E90" s="28">
        <f>Inicial!E90</f>
        <v>1</v>
      </c>
      <c r="F90" s="28">
        <f>Inicial!F90+Polifuncionalidad!N95</f>
        <v>4</v>
      </c>
      <c r="G90" s="28">
        <f>Inicial!G90-Polifuncionalidad!Q74</f>
        <v>1</v>
      </c>
      <c r="H90" s="28">
        <f>Inicial!H90</f>
        <v>1</v>
      </c>
      <c r="I90" s="28" t="str">
        <f>Inicial!I90</f>
        <v/>
      </c>
      <c r="J90" s="28" t="str">
        <f>Inicial!J90</f>
        <v/>
      </c>
      <c r="K90" s="28">
        <f>Inicial!K90+Polifuncionalidad!AB95</f>
        <v>0</v>
      </c>
      <c r="L90" s="28">
        <f>Inicial!L90</f>
        <v>3</v>
      </c>
      <c r="M90" s="28">
        <f>Inicial!M90</f>
        <v>1</v>
      </c>
      <c r="N90" s="28">
        <f>Inicial!N90</f>
        <v>2</v>
      </c>
      <c r="O90" s="28" t="str">
        <f>Inicial!O90</f>
        <v/>
      </c>
      <c r="P90" s="28">
        <f>Inicial!P90</f>
        <v>1</v>
      </c>
      <c r="Q90" s="28">
        <f>Inicial!Q90</f>
        <v>3</v>
      </c>
      <c r="R90" s="28" t="str">
        <f>Inicial!R90</f>
        <v/>
      </c>
      <c r="S90" s="28" t="str">
        <f>Inicial!S90</f>
        <v/>
      </c>
      <c r="T90" s="28">
        <f>Inicial!T90</f>
        <v>3</v>
      </c>
      <c r="U90" s="28">
        <f>Inicial!U90</f>
        <v>1</v>
      </c>
      <c r="V90" s="28">
        <f>Inicial!V90-Polifuncionalidad!BM74</f>
        <v>0</v>
      </c>
      <c r="W90" s="28">
        <f>Inicial!W90</f>
        <v>3</v>
      </c>
      <c r="X90" s="28">
        <f>Inicial!X90</f>
        <v>1</v>
      </c>
      <c r="Y90" s="28">
        <f>Inicial!Y90</f>
        <v>3</v>
      </c>
      <c r="Z90" s="28" t="str">
        <f>Inicial!Z90</f>
        <v/>
      </c>
      <c r="AA90" s="28" t="str">
        <f>Inicial!AA90</f>
        <v/>
      </c>
      <c r="AB90" s="28">
        <f>Inicial!AB90</f>
        <v>3</v>
      </c>
      <c r="AC90" s="28">
        <f>Inicial!AC90</f>
        <v>1</v>
      </c>
      <c r="AD90" s="28">
        <f>Inicial!AD90</f>
        <v>2</v>
      </c>
      <c r="AE90" s="28">
        <f>Inicial!AE90</f>
        <v>3</v>
      </c>
      <c r="AF90" s="28">
        <f>Inicial!AF90</f>
        <v>1</v>
      </c>
      <c r="AG90" s="28">
        <f>Inicial!AG90</f>
        <v>3</v>
      </c>
      <c r="AH90" s="28" t="str">
        <f>Inicial!AH90</f>
        <v/>
      </c>
      <c r="AI90" s="28" t="str">
        <f>Inicial!AI90</f>
        <v/>
      </c>
      <c r="AJ90" s="28">
        <f>Inicial!AJ90</f>
        <v>3</v>
      </c>
      <c r="AK90" s="28" t="str">
        <f>Inicial!AK90</f>
        <v/>
      </c>
      <c r="AL90" s="28" t="str">
        <f>Inicial!AL90</f>
        <v/>
      </c>
      <c r="AM90" s="28">
        <f>Inicial!AM90</f>
        <v>3</v>
      </c>
      <c r="AN90" s="28" t="str">
        <f>Inicial!AN90</f>
        <v/>
      </c>
      <c r="AO90" s="28">
        <f>Inicial!AO90</f>
        <v>3</v>
      </c>
      <c r="AP90" s="28" t="str">
        <f>Inicial!AP90</f>
        <v/>
      </c>
      <c r="AQ90" s="28" t="str">
        <f>Inicial!AQ90</f>
        <v/>
      </c>
      <c r="AR90" s="28">
        <f>Inicial!AR90</f>
        <v>3</v>
      </c>
      <c r="AS90" s="28">
        <f>Inicial!AS90</f>
        <v>1</v>
      </c>
      <c r="AT90" s="28">
        <f>Inicial!AT90</f>
        <v>2</v>
      </c>
      <c r="AU90" s="28">
        <f>Inicial!AU90</f>
        <v>3</v>
      </c>
      <c r="AV90" s="28">
        <f>Inicial!AV90</f>
        <v>1</v>
      </c>
      <c r="AW90" s="28">
        <f>Inicial!AW90</f>
        <v>3</v>
      </c>
      <c r="AX90" s="28" t="str">
        <f>Inicial!AX90</f>
        <v/>
      </c>
      <c r="AY90" s="28" t="str">
        <f>Inicial!AY90</f>
        <v/>
      </c>
      <c r="AZ90" s="28">
        <f>Inicial!AZ90</f>
        <v>3</v>
      </c>
      <c r="BA90" s="28">
        <f>Inicial!BA90</f>
        <v>1</v>
      </c>
      <c r="BB90" s="28">
        <f>Inicial!BB90</f>
        <v>2</v>
      </c>
      <c r="BC90" s="28">
        <f>Inicial!BC90</f>
        <v>3</v>
      </c>
      <c r="BD90" s="28">
        <f>Inicial!BD90</f>
        <v>1</v>
      </c>
      <c r="BE90" s="28">
        <f>Inicial!BE90</f>
        <v>3</v>
      </c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</row>
    <row r="91" ht="14.25" customHeight="1">
      <c r="A91" s="36" t="s">
        <v>35</v>
      </c>
      <c r="B91" s="28" t="str">
        <f>Inicial!B91</f>
        <v/>
      </c>
      <c r="C91" s="28">
        <f>Inicial!C91+Polifuncionalidad!D96</f>
        <v>0</v>
      </c>
      <c r="D91" s="28" t="str">
        <f>Inicial!D91</f>
        <v/>
      </c>
      <c r="E91" s="28" t="str">
        <f>Inicial!E91</f>
        <v/>
      </c>
      <c r="F91" s="28">
        <f>Inicial!F91+Polifuncionalidad!N96</f>
        <v>4</v>
      </c>
      <c r="G91" s="28">
        <f>Inicial!G91-Polifuncionalidad!Q75</f>
        <v>1</v>
      </c>
      <c r="H91" s="28">
        <f>Inicial!H91</f>
        <v>1</v>
      </c>
      <c r="I91" s="28" t="str">
        <f>Inicial!I91</f>
        <v/>
      </c>
      <c r="J91" s="28" t="str">
        <f>Inicial!J91</f>
        <v/>
      </c>
      <c r="K91" s="28">
        <f>Inicial!K91+Polifuncionalidad!AB96</f>
        <v>0</v>
      </c>
      <c r="L91" s="28" t="str">
        <f>Inicial!L91</f>
        <v/>
      </c>
      <c r="M91" s="28" t="str">
        <f>Inicial!M91</f>
        <v/>
      </c>
      <c r="N91" s="28">
        <f>Inicial!N91</f>
        <v>2</v>
      </c>
      <c r="O91" s="28" t="str">
        <f>Inicial!O91</f>
        <v/>
      </c>
      <c r="P91" s="28">
        <f>Inicial!P91</f>
        <v>1</v>
      </c>
      <c r="Q91" s="28">
        <f>Inicial!Q91</f>
        <v>3</v>
      </c>
      <c r="R91" s="28" t="str">
        <f>Inicial!R91</f>
        <v/>
      </c>
      <c r="S91" s="28" t="str">
        <f>Inicial!S91</f>
        <v/>
      </c>
      <c r="T91" s="28" t="str">
        <f>Inicial!T91</f>
        <v/>
      </c>
      <c r="U91" s="28" t="str">
        <f>Inicial!U91</f>
        <v/>
      </c>
      <c r="V91" s="28">
        <f>Inicial!V91-Polifuncionalidad!BM75</f>
        <v>0</v>
      </c>
      <c r="W91" s="28">
        <f>Inicial!W91</f>
        <v>3</v>
      </c>
      <c r="X91" s="28">
        <f>Inicial!X91</f>
        <v>1</v>
      </c>
      <c r="Y91" s="28">
        <f>Inicial!Y91</f>
        <v>3</v>
      </c>
      <c r="Z91" s="28" t="str">
        <f>Inicial!Z91</f>
        <v/>
      </c>
      <c r="AA91" s="28" t="str">
        <f>Inicial!AA91</f>
        <v/>
      </c>
      <c r="AB91" s="28" t="str">
        <f>Inicial!AB91</f>
        <v/>
      </c>
      <c r="AC91" s="28" t="str">
        <f>Inicial!AC91</f>
        <v/>
      </c>
      <c r="AD91" s="28">
        <f>Inicial!AD91</f>
        <v>2</v>
      </c>
      <c r="AE91" s="28">
        <f>Inicial!AE91</f>
        <v>3</v>
      </c>
      <c r="AF91" s="28">
        <f>Inicial!AF91</f>
        <v>1</v>
      </c>
      <c r="AG91" s="28">
        <f>Inicial!AG91</f>
        <v>3</v>
      </c>
      <c r="AH91" s="28" t="str">
        <f>Inicial!AH91</f>
        <v/>
      </c>
      <c r="AI91" s="28" t="str">
        <f>Inicial!AI91</f>
        <v/>
      </c>
      <c r="AJ91" s="28" t="str">
        <f>Inicial!AJ91</f>
        <v/>
      </c>
      <c r="AK91" s="28" t="str">
        <f>Inicial!AK91</f>
        <v/>
      </c>
      <c r="AL91" s="28" t="str">
        <f>Inicial!AL91</f>
        <v/>
      </c>
      <c r="AM91" s="28">
        <f>Inicial!AM91</f>
        <v>3</v>
      </c>
      <c r="AN91" s="28" t="str">
        <f>Inicial!AN91</f>
        <v/>
      </c>
      <c r="AO91" s="28">
        <f>Inicial!AO91</f>
        <v>3</v>
      </c>
      <c r="AP91" s="28" t="str">
        <f>Inicial!AP91</f>
        <v/>
      </c>
      <c r="AQ91" s="28" t="str">
        <f>Inicial!AQ91</f>
        <v/>
      </c>
      <c r="AR91" s="28" t="str">
        <f>Inicial!AR91</f>
        <v/>
      </c>
      <c r="AS91" s="28" t="str">
        <f>Inicial!AS91</f>
        <v/>
      </c>
      <c r="AT91" s="28">
        <f>Inicial!AT91</f>
        <v>2</v>
      </c>
      <c r="AU91" s="28">
        <f>Inicial!AU91</f>
        <v>3</v>
      </c>
      <c r="AV91" s="28">
        <f>Inicial!AV91</f>
        <v>1</v>
      </c>
      <c r="AW91" s="28">
        <f>Inicial!AW91</f>
        <v>3</v>
      </c>
      <c r="AX91" s="28" t="str">
        <f>Inicial!AX91</f>
        <v/>
      </c>
      <c r="AY91" s="28" t="str">
        <f>Inicial!AY91</f>
        <v/>
      </c>
      <c r="AZ91" s="28" t="str">
        <f>Inicial!AZ91</f>
        <v/>
      </c>
      <c r="BA91" s="28" t="str">
        <f>Inicial!BA91</f>
        <v/>
      </c>
      <c r="BB91" s="28">
        <f>Inicial!BB91</f>
        <v>2</v>
      </c>
      <c r="BC91" s="28">
        <f>Inicial!BC91</f>
        <v>3</v>
      </c>
      <c r="BD91" s="28">
        <f>Inicial!BD91</f>
        <v>1</v>
      </c>
      <c r="BE91" s="28">
        <f>Inicial!BE91</f>
        <v>3</v>
      </c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</row>
    <row r="92" ht="14.25" customHeight="1">
      <c r="A92" s="36" t="s">
        <v>36</v>
      </c>
      <c r="B92" s="28" t="str">
        <f>Inicial!B92</f>
        <v/>
      </c>
      <c r="C92" s="28">
        <f>Inicial!C92+Polifuncionalidad!D97</f>
        <v>0</v>
      </c>
      <c r="D92" s="28" t="str">
        <f>Inicial!D92</f>
        <v/>
      </c>
      <c r="E92" s="28" t="str">
        <f>Inicial!E92</f>
        <v/>
      </c>
      <c r="F92" s="28">
        <f>Inicial!F92+Polifuncionalidad!N97</f>
        <v>4</v>
      </c>
      <c r="G92" s="28">
        <f>Inicial!G92-Polifuncionalidad!Q76</f>
        <v>1</v>
      </c>
      <c r="H92" s="28">
        <f>Inicial!H92</f>
        <v>1</v>
      </c>
      <c r="I92" s="28" t="str">
        <f>Inicial!I92</f>
        <v/>
      </c>
      <c r="J92" s="28" t="str">
        <f>Inicial!J92</f>
        <v/>
      </c>
      <c r="K92" s="28">
        <f>Inicial!K92+Polifuncionalidad!AB97</f>
        <v>0</v>
      </c>
      <c r="L92" s="28" t="str">
        <f>Inicial!L92</f>
        <v/>
      </c>
      <c r="M92" s="28" t="str">
        <f>Inicial!M92</f>
        <v/>
      </c>
      <c r="N92" s="28">
        <f>Inicial!N92</f>
        <v>2</v>
      </c>
      <c r="O92" s="28" t="str">
        <f>Inicial!O92</f>
        <v/>
      </c>
      <c r="P92" s="28">
        <f>Inicial!P92</f>
        <v>1</v>
      </c>
      <c r="Q92" s="28">
        <f>Inicial!Q92</f>
        <v>3</v>
      </c>
      <c r="R92" s="28" t="str">
        <f>Inicial!R92</f>
        <v/>
      </c>
      <c r="S92" s="28" t="str">
        <f>Inicial!S92</f>
        <v/>
      </c>
      <c r="T92" s="28" t="str">
        <f>Inicial!T92</f>
        <v/>
      </c>
      <c r="U92" s="28" t="str">
        <f>Inicial!U92</f>
        <v/>
      </c>
      <c r="V92" s="28">
        <f>Inicial!V92-Polifuncionalidad!BM76</f>
        <v>0</v>
      </c>
      <c r="W92" s="28">
        <f>Inicial!W92</f>
        <v>3</v>
      </c>
      <c r="X92" s="28">
        <f>Inicial!X92</f>
        <v>1</v>
      </c>
      <c r="Y92" s="28">
        <f>Inicial!Y92</f>
        <v>3</v>
      </c>
      <c r="Z92" s="28" t="str">
        <f>Inicial!Z92</f>
        <v/>
      </c>
      <c r="AA92" s="28" t="str">
        <f>Inicial!AA92</f>
        <v/>
      </c>
      <c r="AB92" s="28" t="str">
        <f>Inicial!AB92</f>
        <v/>
      </c>
      <c r="AC92" s="28" t="str">
        <f>Inicial!AC92</f>
        <v/>
      </c>
      <c r="AD92" s="28">
        <f>Inicial!AD92</f>
        <v>2</v>
      </c>
      <c r="AE92" s="28">
        <f>Inicial!AE92</f>
        <v>3</v>
      </c>
      <c r="AF92" s="28">
        <f>Inicial!AF92</f>
        <v>1</v>
      </c>
      <c r="AG92" s="28">
        <f>Inicial!AG92</f>
        <v>3</v>
      </c>
      <c r="AH92" s="28" t="str">
        <f>Inicial!AH92</f>
        <v/>
      </c>
      <c r="AI92" s="28" t="str">
        <f>Inicial!AI92</f>
        <v/>
      </c>
      <c r="AJ92" s="28" t="str">
        <f>Inicial!AJ92</f>
        <v/>
      </c>
      <c r="AK92" s="28" t="str">
        <f>Inicial!AK92</f>
        <v/>
      </c>
      <c r="AL92" s="28" t="str">
        <f>Inicial!AL92</f>
        <v/>
      </c>
      <c r="AM92" s="28">
        <f>Inicial!AM92</f>
        <v>3</v>
      </c>
      <c r="AN92" s="28" t="str">
        <f>Inicial!AN92</f>
        <v/>
      </c>
      <c r="AO92" s="28">
        <f>Inicial!AO92</f>
        <v>3</v>
      </c>
      <c r="AP92" s="28" t="str">
        <f>Inicial!AP92</f>
        <v/>
      </c>
      <c r="AQ92" s="28" t="str">
        <f>Inicial!AQ92</f>
        <v/>
      </c>
      <c r="AR92" s="28" t="str">
        <f>Inicial!AR92</f>
        <v/>
      </c>
      <c r="AS92" s="28" t="str">
        <f>Inicial!AS92</f>
        <v/>
      </c>
      <c r="AT92" s="28">
        <f>Inicial!AT92</f>
        <v>2</v>
      </c>
      <c r="AU92" s="28">
        <f>Inicial!AU92</f>
        <v>3</v>
      </c>
      <c r="AV92" s="28">
        <f>Inicial!AV92</f>
        <v>1</v>
      </c>
      <c r="AW92" s="28">
        <f>Inicial!AW92</f>
        <v>3</v>
      </c>
      <c r="AX92" s="28" t="str">
        <f>Inicial!AX92</f>
        <v/>
      </c>
      <c r="AY92" s="28" t="str">
        <f>Inicial!AY92</f>
        <v/>
      </c>
      <c r="AZ92" s="28" t="str">
        <f>Inicial!AZ92</f>
        <v/>
      </c>
      <c r="BA92" s="28" t="str">
        <f>Inicial!BA92</f>
        <v/>
      </c>
      <c r="BB92" s="28">
        <f>Inicial!BB92</f>
        <v>2</v>
      </c>
      <c r="BC92" s="28">
        <f>Inicial!BC92</f>
        <v>3</v>
      </c>
      <c r="BD92" s="28">
        <f>Inicial!BD92</f>
        <v>1</v>
      </c>
      <c r="BE92" s="28">
        <f>Inicial!BE92</f>
        <v>3</v>
      </c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</row>
    <row r="93" ht="14.25" customHeight="1">
      <c r="A93" s="36" t="s">
        <v>37</v>
      </c>
      <c r="B93" s="28" t="str">
        <f>Inicial!B93</f>
        <v/>
      </c>
      <c r="C93" s="28">
        <f>Inicial!C93+Polifuncionalidad!D98</f>
        <v>0</v>
      </c>
      <c r="D93" s="28" t="str">
        <f>Inicial!D93</f>
        <v/>
      </c>
      <c r="E93" s="28" t="str">
        <f>Inicial!E93</f>
        <v/>
      </c>
      <c r="F93" s="28">
        <f>Inicial!F93+Polifuncionalidad!N98</f>
        <v>4</v>
      </c>
      <c r="G93" s="28">
        <f>Inicial!G93-Polifuncionalidad!Q77</f>
        <v>1</v>
      </c>
      <c r="H93" s="28">
        <f>Inicial!H93</f>
        <v>1</v>
      </c>
      <c r="I93" s="28" t="str">
        <f>Inicial!I93</f>
        <v/>
      </c>
      <c r="J93" s="28" t="str">
        <f>Inicial!J93</f>
        <v/>
      </c>
      <c r="K93" s="28">
        <f>Inicial!K93+Polifuncionalidad!AB98</f>
        <v>0</v>
      </c>
      <c r="L93" s="28" t="str">
        <f>Inicial!L93</f>
        <v/>
      </c>
      <c r="M93" s="28" t="str">
        <f>Inicial!M93</f>
        <v/>
      </c>
      <c r="N93" s="28">
        <f>Inicial!N93</f>
        <v>2</v>
      </c>
      <c r="O93" s="28" t="str">
        <f>Inicial!O93</f>
        <v/>
      </c>
      <c r="P93" s="28">
        <f>Inicial!P93</f>
        <v>1</v>
      </c>
      <c r="Q93" s="28">
        <f>Inicial!Q93</f>
        <v>3</v>
      </c>
      <c r="R93" s="28" t="str">
        <f>Inicial!R93</f>
        <v/>
      </c>
      <c r="S93" s="28" t="str">
        <f>Inicial!S93</f>
        <v/>
      </c>
      <c r="T93" s="28" t="str">
        <f>Inicial!T93</f>
        <v/>
      </c>
      <c r="U93" s="28" t="str">
        <f>Inicial!U93</f>
        <v/>
      </c>
      <c r="V93" s="28">
        <f>Inicial!V93-Polifuncionalidad!BM77</f>
        <v>0</v>
      </c>
      <c r="W93" s="28">
        <f>Inicial!W93</f>
        <v>3</v>
      </c>
      <c r="X93" s="28">
        <f>Inicial!X93</f>
        <v>1</v>
      </c>
      <c r="Y93" s="28">
        <f>Inicial!Y93</f>
        <v>3</v>
      </c>
      <c r="Z93" s="28" t="str">
        <f>Inicial!Z93</f>
        <v/>
      </c>
      <c r="AA93" s="28" t="str">
        <f>Inicial!AA93</f>
        <v/>
      </c>
      <c r="AB93" s="28" t="str">
        <f>Inicial!AB93</f>
        <v/>
      </c>
      <c r="AC93" s="28" t="str">
        <f>Inicial!AC93</f>
        <v/>
      </c>
      <c r="AD93" s="28">
        <f>Inicial!AD93</f>
        <v>2</v>
      </c>
      <c r="AE93" s="28">
        <f>Inicial!AE93</f>
        <v>3</v>
      </c>
      <c r="AF93" s="28">
        <f>Inicial!AF93</f>
        <v>1</v>
      </c>
      <c r="AG93" s="28">
        <f>Inicial!AG93</f>
        <v>3</v>
      </c>
      <c r="AH93" s="28" t="str">
        <f>Inicial!AH93</f>
        <v/>
      </c>
      <c r="AI93" s="28" t="str">
        <f>Inicial!AI93</f>
        <v/>
      </c>
      <c r="AJ93" s="28" t="str">
        <f>Inicial!AJ93</f>
        <v/>
      </c>
      <c r="AK93" s="28" t="str">
        <f>Inicial!AK93</f>
        <v/>
      </c>
      <c r="AL93" s="28" t="str">
        <f>Inicial!AL93</f>
        <v/>
      </c>
      <c r="AM93" s="28">
        <f>Inicial!AM93</f>
        <v>3</v>
      </c>
      <c r="AN93" s="28" t="str">
        <f>Inicial!AN93</f>
        <v/>
      </c>
      <c r="AO93" s="28">
        <f>Inicial!AO93</f>
        <v>3</v>
      </c>
      <c r="AP93" s="28" t="str">
        <f>Inicial!AP93</f>
        <v/>
      </c>
      <c r="AQ93" s="28" t="str">
        <f>Inicial!AQ93</f>
        <v/>
      </c>
      <c r="AR93" s="28" t="str">
        <f>Inicial!AR93</f>
        <v/>
      </c>
      <c r="AS93" s="28" t="str">
        <f>Inicial!AS93</f>
        <v/>
      </c>
      <c r="AT93" s="28">
        <f>Inicial!AT93</f>
        <v>2</v>
      </c>
      <c r="AU93" s="28">
        <f>Inicial!AU93</f>
        <v>3</v>
      </c>
      <c r="AV93" s="28">
        <f>Inicial!AV93</f>
        <v>1</v>
      </c>
      <c r="AW93" s="28">
        <f>Inicial!AW93</f>
        <v>3</v>
      </c>
      <c r="AX93" s="28" t="str">
        <f>Inicial!AX93</f>
        <v/>
      </c>
      <c r="AY93" s="28" t="str">
        <f>Inicial!AY93</f>
        <v/>
      </c>
      <c r="AZ93" s="28" t="str">
        <f>Inicial!AZ93</f>
        <v/>
      </c>
      <c r="BA93" s="28" t="str">
        <f>Inicial!BA93</f>
        <v/>
      </c>
      <c r="BB93" s="28">
        <f>Inicial!BB93</f>
        <v>2</v>
      </c>
      <c r="BC93" s="28">
        <f>Inicial!BC93</f>
        <v>3</v>
      </c>
      <c r="BD93" s="28">
        <f>Inicial!BD93</f>
        <v>1</v>
      </c>
      <c r="BE93" s="28">
        <f>Inicial!BE93</f>
        <v>3</v>
      </c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</row>
    <row r="94" ht="14.25" customHeight="1">
      <c r="A94" s="36" t="s">
        <v>38</v>
      </c>
      <c r="B94" s="28">
        <f>Inicial!B94</f>
        <v>3</v>
      </c>
      <c r="C94" s="28">
        <f>Inicial!C94+Polifuncionalidad!D99</f>
        <v>4</v>
      </c>
      <c r="D94" s="28" t="str">
        <f>Inicial!D94</f>
        <v/>
      </c>
      <c r="E94" s="28" t="str">
        <f>Inicial!E94</f>
        <v/>
      </c>
      <c r="F94" s="28" t="str">
        <f>Inicial!F94</f>
        <v/>
      </c>
      <c r="G94" s="28" t="str">
        <f>Inicial!G94</f>
        <v/>
      </c>
      <c r="H94" s="28">
        <f>Inicial!H94</f>
        <v>1</v>
      </c>
      <c r="I94" s="28" t="str">
        <f>Inicial!I94</f>
        <v/>
      </c>
      <c r="J94" s="28">
        <f>Inicial!J94</f>
        <v>3</v>
      </c>
      <c r="K94" s="28">
        <f>Inicial!K94+Polifuncionalidad!AB99</f>
        <v>1</v>
      </c>
      <c r="L94" s="28" t="str">
        <f>Inicial!L94</f>
        <v/>
      </c>
      <c r="M94" s="28" t="str">
        <f>Inicial!M94</f>
        <v/>
      </c>
      <c r="N94" s="28" t="str">
        <f>Inicial!N94</f>
        <v/>
      </c>
      <c r="O94" s="28" t="str">
        <f>Inicial!O94</f>
        <v/>
      </c>
      <c r="P94" s="28">
        <f>Inicial!P94</f>
        <v>1</v>
      </c>
      <c r="Q94" s="28">
        <f>Inicial!Q94</f>
        <v>3</v>
      </c>
      <c r="R94" s="28" t="str">
        <f>Inicial!R94</f>
        <v/>
      </c>
      <c r="S94" s="28">
        <f>Inicial!S94</f>
        <v>3</v>
      </c>
      <c r="T94" s="28" t="str">
        <f>Inicial!T94</f>
        <v/>
      </c>
      <c r="U94" s="28" t="str">
        <f>Inicial!U94</f>
        <v/>
      </c>
      <c r="V94" s="28" t="str">
        <f>Inicial!V94</f>
        <v/>
      </c>
      <c r="W94" s="28" t="str">
        <f>Inicial!W94</f>
        <v/>
      </c>
      <c r="X94" s="28">
        <f>Inicial!X94</f>
        <v>1</v>
      </c>
      <c r="Y94" s="28">
        <f>Inicial!Y94</f>
        <v>3</v>
      </c>
      <c r="Z94" s="28">
        <f>Inicial!Z94</f>
        <v>3</v>
      </c>
      <c r="AA94" s="28">
        <f>Inicial!AA94</f>
        <v>3</v>
      </c>
      <c r="AB94" s="28" t="str">
        <f>Inicial!AB94</f>
        <v/>
      </c>
      <c r="AC94" s="28" t="str">
        <f>Inicial!AC94</f>
        <v/>
      </c>
      <c r="AD94" s="28" t="str">
        <f>Inicial!AD94</f>
        <v/>
      </c>
      <c r="AE94" s="28" t="str">
        <f>Inicial!AE94</f>
        <v/>
      </c>
      <c r="AF94" s="28">
        <f>Inicial!AF94</f>
        <v>1</v>
      </c>
      <c r="AG94" s="28">
        <f>Inicial!AG94</f>
        <v>3</v>
      </c>
      <c r="AH94" s="28">
        <f>Inicial!AH94</f>
        <v>3</v>
      </c>
      <c r="AI94" s="28">
        <f>Inicial!AI94</f>
        <v>3</v>
      </c>
      <c r="AJ94" s="28" t="str">
        <f>Inicial!AJ94</f>
        <v/>
      </c>
      <c r="AK94" s="28" t="str">
        <f>Inicial!AK94</f>
        <v/>
      </c>
      <c r="AL94" s="28" t="str">
        <f>Inicial!AL94</f>
        <v/>
      </c>
      <c r="AM94" s="28" t="str">
        <f>Inicial!AM94</f>
        <v/>
      </c>
      <c r="AN94" s="28" t="str">
        <f>Inicial!AN94</f>
        <v/>
      </c>
      <c r="AO94" s="28">
        <f>Inicial!AO94</f>
        <v>3</v>
      </c>
      <c r="AP94" s="28">
        <f>Inicial!AP94</f>
        <v>3</v>
      </c>
      <c r="AQ94" s="28">
        <f>Inicial!AQ94</f>
        <v>3</v>
      </c>
      <c r="AR94" s="28" t="str">
        <f>Inicial!AR94</f>
        <v/>
      </c>
      <c r="AS94" s="28" t="str">
        <f>Inicial!AS94</f>
        <v/>
      </c>
      <c r="AT94" s="28" t="str">
        <f>Inicial!AT94</f>
        <v/>
      </c>
      <c r="AU94" s="28" t="str">
        <f>Inicial!AU94</f>
        <v/>
      </c>
      <c r="AV94" s="28">
        <f>Inicial!AV94</f>
        <v>1</v>
      </c>
      <c r="AW94" s="28">
        <f>Inicial!AW94</f>
        <v>3</v>
      </c>
      <c r="AX94" s="28">
        <f>Inicial!AX94</f>
        <v>3</v>
      </c>
      <c r="AY94" s="28">
        <f>Inicial!AY94</f>
        <v>3</v>
      </c>
      <c r="AZ94" s="28" t="str">
        <f>Inicial!AZ94</f>
        <v/>
      </c>
      <c r="BA94" s="28" t="str">
        <f>Inicial!BA94</f>
        <v/>
      </c>
      <c r="BB94" s="28" t="str">
        <f>Inicial!BB94</f>
        <v/>
      </c>
      <c r="BC94" s="28" t="str">
        <f>Inicial!BC94</f>
        <v/>
      </c>
      <c r="BD94" s="28">
        <f>Inicial!BD94</f>
        <v>1</v>
      </c>
      <c r="BE94" s="28">
        <f>Inicial!BE94</f>
        <v>3</v>
      </c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</row>
    <row r="95" ht="14.25" customHeight="1">
      <c r="A95" s="36" t="s">
        <v>39</v>
      </c>
      <c r="B95" s="28">
        <f>Inicial!B95</f>
        <v>3</v>
      </c>
      <c r="C95" s="28">
        <f>Inicial!C95+Polifuncionalidad!D100</f>
        <v>4</v>
      </c>
      <c r="D95" s="28" t="str">
        <f>Inicial!D95</f>
        <v/>
      </c>
      <c r="E95" s="28" t="str">
        <f>Inicial!E95</f>
        <v/>
      </c>
      <c r="F95" s="28" t="str">
        <f>Inicial!F95</f>
        <v/>
      </c>
      <c r="G95" s="28" t="str">
        <f>Inicial!G95</f>
        <v/>
      </c>
      <c r="H95" s="28">
        <f>Inicial!H95</f>
        <v>1</v>
      </c>
      <c r="I95" s="28" t="str">
        <f>Inicial!I95</f>
        <v/>
      </c>
      <c r="J95" s="28">
        <f>Inicial!J95</f>
        <v>3</v>
      </c>
      <c r="K95" s="28">
        <f>Inicial!K95+Polifuncionalidad!AB100</f>
        <v>1</v>
      </c>
      <c r="L95" s="28" t="str">
        <f>Inicial!L95</f>
        <v/>
      </c>
      <c r="M95" s="28" t="str">
        <f>Inicial!M95</f>
        <v/>
      </c>
      <c r="N95" s="28" t="str">
        <f>Inicial!N95</f>
        <v/>
      </c>
      <c r="O95" s="28" t="str">
        <f>Inicial!O95</f>
        <v/>
      </c>
      <c r="P95" s="28">
        <f>Inicial!P95</f>
        <v>1</v>
      </c>
      <c r="Q95" s="28">
        <f>Inicial!Q95</f>
        <v>3</v>
      </c>
      <c r="R95" s="28" t="str">
        <f>Inicial!R95</f>
        <v/>
      </c>
      <c r="S95" s="28">
        <f>Inicial!S95</f>
        <v>3</v>
      </c>
      <c r="T95" s="28" t="str">
        <f>Inicial!T95</f>
        <v/>
      </c>
      <c r="U95" s="28" t="str">
        <f>Inicial!U95</f>
        <v/>
      </c>
      <c r="V95" s="28" t="str">
        <f>Inicial!V95</f>
        <v/>
      </c>
      <c r="W95" s="28" t="str">
        <f>Inicial!W95</f>
        <v/>
      </c>
      <c r="X95" s="28">
        <f>Inicial!X95</f>
        <v>1</v>
      </c>
      <c r="Y95" s="28">
        <f>Inicial!Y95</f>
        <v>3</v>
      </c>
      <c r="Z95" s="28">
        <f>Inicial!Z95</f>
        <v>3</v>
      </c>
      <c r="AA95" s="28">
        <f>Inicial!AA95</f>
        <v>3</v>
      </c>
      <c r="AB95" s="28" t="str">
        <f>Inicial!AB95</f>
        <v/>
      </c>
      <c r="AC95" s="28" t="str">
        <f>Inicial!AC95</f>
        <v/>
      </c>
      <c r="AD95" s="28" t="str">
        <f>Inicial!AD95</f>
        <v/>
      </c>
      <c r="AE95" s="28" t="str">
        <f>Inicial!AE95</f>
        <v/>
      </c>
      <c r="AF95" s="28">
        <f>Inicial!AF95</f>
        <v>1</v>
      </c>
      <c r="AG95" s="28">
        <f>Inicial!AG95</f>
        <v>3</v>
      </c>
      <c r="AH95" s="28">
        <f>Inicial!AH95</f>
        <v>3</v>
      </c>
      <c r="AI95" s="28">
        <f>Inicial!AI95</f>
        <v>3</v>
      </c>
      <c r="AJ95" s="28" t="str">
        <f>Inicial!AJ95</f>
        <v/>
      </c>
      <c r="AK95" s="28" t="str">
        <f>Inicial!AK95</f>
        <v/>
      </c>
      <c r="AL95" s="28" t="str">
        <f>Inicial!AL95</f>
        <v/>
      </c>
      <c r="AM95" s="28" t="str">
        <f>Inicial!AM95</f>
        <v/>
      </c>
      <c r="AN95" s="28" t="str">
        <f>Inicial!AN95</f>
        <v/>
      </c>
      <c r="AO95" s="28">
        <f>Inicial!AO95</f>
        <v>3</v>
      </c>
      <c r="AP95" s="28">
        <f>Inicial!AP95</f>
        <v>3</v>
      </c>
      <c r="AQ95" s="28">
        <f>Inicial!AQ95</f>
        <v>3</v>
      </c>
      <c r="AR95" s="28" t="str">
        <f>Inicial!AR95</f>
        <v/>
      </c>
      <c r="AS95" s="28" t="str">
        <f>Inicial!AS95</f>
        <v/>
      </c>
      <c r="AT95" s="28" t="str">
        <f>Inicial!AT95</f>
        <v/>
      </c>
      <c r="AU95" s="28" t="str">
        <f>Inicial!AU95</f>
        <v/>
      </c>
      <c r="AV95" s="28">
        <f>Inicial!AV95</f>
        <v>1</v>
      </c>
      <c r="AW95" s="28">
        <f>Inicial!AW95</f>
        <v>3</v>
      </c>
      <c r="AX95" s="28">
        <f>Inicial!AX95</f>
        <v>3</v>
      </c>
      <c r="AY95" s="28">
        <f>Inicial!AY95</f>
        <v>3</v>
      </c>
      <c r="AZ95" s="28" t="str">
        <f>Inicial!AZ95</f>
        <v/>
      </c>
      <c r="BA95" s="28" t="str">
        <f>Inicial!BA95</f>
        <v/>
      </c>
      <c r="BB95" s="28" t="str">
        <f>Inicial!BB95</f>
        <v/>
      </c>
      <c r="BC95" s="28" t="str">
        <f>Inicial!BC95</f>
        <v/>
      </c>
      <c r="BD95" s="28">
        <f>Inicial!BD95</f>
        <v>1</v>
      </c>
      <c r="BE95" s="28">
        <f>Inicial!BE95</f>
        <v>3</v>
      </c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</row>
    <row r="96" ht="14.25" customHeight="1">
      <c r="A96" s="36" t="s">
        <v>40</v>
      </c>
      <c r="B96" s="28">
        <f>Inicial!B96</f>
        <v>3</v>
      </c>
      <c r="C96" s="28">
        <f>Inicial!C96+Polifuncionalidad!D101</f>
        <v>4</v>
      </c>
      <c r="D96" s="28" t="str">
        <f>Inicial!D96</f>
        <v/>
      </c>
      <c r="E96" s="28" t="str">
        <f>Inicial!E96</f>
        <v/>
      </c>
      <c r="F96" s="28" t="str">
        <f>Inicial!F96</f>
        <v/>
      </c>
      <c r="G96" s="28" t="str">
        <f>Inicial!G96</f>
        <v/>
      </c>
      <c r="H96" s="28">
        <f>Inicial!H96</f>
        <v>1</v>
      </c>
      <c r="I96" s="28" t="str">
        <f>Inicial!I96</f>
        <v/>
      </c>
      <c r="J96" s="28">
        <f>Inicial!J96</f>
        <v>3</v>
      </c>
      <c r="K96" s="28">
        <f>Inicial!K96+Polifuncionalidad!AB101</f>
        <v>1</v>
      </c>
      <c r="L96" s="28" t="str">
        <f>Inicial!L96</f>
        <v/>
      </c>
      <c r="M96" s="28" t="str">
        <f>Inicial!M96</f>
        <v/>
      </c>
      <c r="N96" s="28" t="str">
        <f>Inicial!N96</f>
        <v/>
      </c>
      <c r="O96" s="28" t="str">
        <f>Inicial!O96</f>
        <v/>
      </c>
      <c r="P96" s="28">
        <f>Inicial!P96</f>
        <v>1</v>
      </c>
      <c r="Q96" s="28">
        <f>Inicial!Q96</f>
        <v>3</v>
      </c>
      <c r="R96" s="28" t="str">
        <f>Inicial!R96</f>
        <v/>
      </c>
      <c r="S96" s="28">
        <f>Inicial!S96</f>
        <v>3</v>
      </c>
      <c r="T96" s="28" t="str">
        <f>Inicial!T96</f>
        <v/>
      </c>
      <c r="U96" s="28" t="str">
        <f>Inicial!U96</f>
        <v/>
      </c>
      <c r="V96" s="28" t="str">
        <f>Inicial!V96</f>
        <v/>
      </c>
      <c r="W96" s="28" t="str">
        <f>Inicial!W96</f>
        <v/>
      </c>
      <c r="X96" s="28">
        <f>Inicial!X96</f>
        <v>1</v>
      </c>
      <c r="Y96" s="28">
        <f>Inicial!Y96</f>
        <v>3</v>
      </c>
      <c r="Z96" s="28">
        <f>Inicial!Z96</f>
        <v>3</v>
      </c>
      <c r="AA96" s="28">
        <f>Inicial!AA96</f>
        <v>3</v>
      </c>
      <c r="AB96" s="28" t="str">
        <f>Inicial!AB96</f>
        <v/>
      </c>
      <c r="AC96" s="28" t="str">
        <f>Inicial!AC96</f>
        <v/>
      </c>
      <c r="AD96" s="28" t="str">
        <f>Inicial!AD96</f>
        <v/>
      </c>
      <c r="AE96" s="28" t="str">
        <f>Inicial!AE96</f>
        <v/>
      </c>
      <c r="AF96" s="28">
        <f>Inicial!AF96</f>
        <v>1</v>
      </c>
      <c r="AG96" s="28">
        <f>Inicial!AG96</f>
        <v>3</v>
      </c>
      <c r="AH96" s="28">
        <f>Inicial!AH96</f>
        <v>3</v>
      </c>
      <c r="AI96" s="28">
        <f>Inicial!AI96</f>
        <v>3</v>
      </c>
      <c r="AJ96" s="28" t="str">
        <f>Inicial!AJ96</f>
        <v/>
      </c>
      <c r="AK96" s="28" t="str">
        <f>Inicial!AK96</f>
        <v/>
      </c>
      <c r="AL96" s="28" t="str">
        <f>Inicial!AL96</f>
        <v/>
      </c>
      <c r="AM96" s="28" t="str">
        <f>Inicial!AM96</f>
        <v/>
      </c>
      <c r="AN96" s="28" t="str">
        <f>Inicial!AN96</f>
        <v/>
      </c>
      <c r="AO96" s="28">
        <f>Inicial!AO96</f>
        <v>3</v>
      </c>
      <c r="AP96" s="28">
        <f>Inicial!AP96</f>
        <v>3</v>
      </c>
      <c r="AQ96" s="28">
        <f>Inicial!AQ96</f>
        <v>3</v>
      </c>
      <c r="AR96" s="28" t="str">
        <f>Inicial!AR96</f>
        <v/>
      </c>
      <c r="AS96" s="28" t="str">
        <f>Inicial!AS96</f>
        <v/>
      </c>
      <c r="AT96" s="28" t="str">
        <f>Inicial!AT96</f>
        <v/>
      </c>
      <c r="AU96" s="28" t="str">
        <f>Inicial!AU96</f>
        <v/>
      </c>
      <c r="AV96" s="28">
        <f>Inicial!AV96</f>
        <v>1</v>
      </c>
      <c r="AW96" s="28">
        <f>Inicial!AW96</f>
        <v>3</v>
      </c>
      <c r="AX96" s="28">
        <f>Inicial!AX96</f>
        <v>3</v>
      </c>
      <c r="AY96" s="28">
        <f>Inicial!AY96</f>
        <v>3</v>
      </c>
      <c r="AZ96" s="28" t="str">
        <f>Inicial!AZ96</f>
        <v/>
      </c>
      <c r="BA96" s="28" t="str">
        <f>Inicial!BA96</f>
        <v/>
      </c>
      <c r="BB96" s="28" t="str">
        <f>Inicial!BB96</f>
        <v/>
      </c>
      <c r="BC96" s="28" t="str">
        <f>Inicial!BC96</f>
        <v/>
      </c>
      <c r="BD96" s="28">
        <f>Inicial!BD96</f>
        <v>1</v>
      </c>
      <c r="BE96" s="28">
        <f>Inicial!BE96</f>
        <v>3</v>
      </c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</row>
    <row r="97" ht="14.25" customHeight="1">
      <c r="A97" s="36" t="s">
        <v>41</v>
      </c>
      <c r="B97" s="28">
        <f>Inicial!B97</f>
        <v>3</v>
      </c>
      <c r="C97" s="28">
        <f>Inicial!C97+Polifuncionalidad!D102</f>
        <v>4</v>
      </c>
      <c r="D97" s="28" t="str">
        <f>Inicial!D97</f>
        <v/>
      </c>
      <c r="E97" s="28" t="str">
        <f>Inicial!E97</f>
        <v/>
      </c>
      <c r="F97" s="28" t="str">
        <f>Inicial!F97</f>
        <v/>
      </c>
      <c r="G97" s="28" t="str">
        <f>Inicial!G97</f>
        <v/>
      </c>
      <c r="H97" s="28">
        <f>Inicial!H97</f>
        <v>1</v>
      </c>
      <c r="I97" s="28" t="str">
        <f>Inicial!I97</f>
        <v/>
      </c>
      <c r="J97" s="28">
        <f>Inicial!J97</f>
        <v>3</v>
      </c>
      <c r="K97" s="28">
        <f>Inicial!K97+Polifuncionalidad!AB102</f>
        <v>1</v>
      </c>
      <c r="L97" s="28" t="str">
        <f>Inicial!L97</f>
        <v/>
      </c>
      <c r="M97" s="28" t="str">
        <f>Inicial!M97</f>
        <v/>
      </c>
      <c r="N97" s="28" t="str">
        <f>Inicial!N97</f>
        <v/>
      </c>
      <c r="O97" s="28" t="str">
        <f>Inicial!O97</f>
        <v/>
      </c>
      <c r="P97" s="28">
        <f>Inicial!P97</f>
        <v>1</v>
      </c>
      <c r="Q97" s="28">
        <f>Inicial!Q97</f>
        <v>3</v>
      </c>
      <c r="R97" s="28" t="str">
        <f>Inicial!R97</f>
        <v/>
      </c>
      <c r="S97" s="28">
        <f>Inicial!S97</f>
        <v>3</v>
      </c>
      <c r="T97" s="28" t="str">
        <f>Inicial!T97</f>
        <v/>
      </c>
      <c r="U97" s="28" t="str">
        <f>Inicial!U97</f>
        <v/>
      </c>
      <c r="V97" s="28" t="str">
        <f>Inicial!V97</f>
        <v/>
      </c>
      <c r="W97" s="28" t="str">
        <f>Inicial!W97</f>
        <v/>
      </c>
      <c r="X97" s="28">
        <f>Inicial!X97</f>
        <v>1</v>
      </c>
      <c r="Y97" s="28">
        <f>Inicial!Y97</f>
        <v>3</v>
      </c>
      <c r="Z97" s="28">
        <f>Inicial!Z97</f>
        <v>3</v>
      </c>
      <c r="AA97" s="28">
        <f>Inicial!AA97</f>
        <v>3</v>
      </c>
      <c r="AB97" s="28" t="str">
        <f>Inicial!AB97</f>
        <v/>
      </c>
      <c r="AC97" s="28" t="str">
        <f>Inicial!AC97</f>
        <v/>
      </c>
      <c r="AD97" s="28" t="str">
        <f>Inicial!AD97</f>
        <v/>
      </c>
      <c r="AE97" s="28" t="str">
        <f>Inicial!AE97</f>
        <v/>
      </c>
      <c r="AF97" s="28">
        <f>Inicial!AF97</f>
        <v>1</v>
      </c>
      <c r="AG97" s="28">
        <f>Inicial!AG97</f>
        <v>3</v>
      </c>
      <c r="AH97" s="28">
        <f>Inicial!AH97</f>
        <v>3</v>
      </c>
      <c r="AI97" s="28">
        <f>Inicial!AI97</f>
        <v>3</v>
      </c>
      <c r="AJ97" s="28" t="str">
        <f>Inicial!AJ97</f>
        <v/>
      </c>
      <c r="AK97" s="28" t="str">
        <f>Inicial!AK97</f>
        <v/>
      </c>
      <c r="AL97" s="28" t="str">
        <f>Inicial!AL97</f>
        <v/>
      </c>
      <c r="AM97" s="28" t="str">
        <f>Inicial!AM97</f>
        <v/>
      </c>
      <c r="AN97" s="28" t="str">
        <f>Inicial!AN97</f>
        <v/>
      </c>
      <c r="AO97" s="28">
        <f>Inicial!AO97</f>
        <v>3</v>
      </c>
      <c r="AP97" s="28">
        <f>Inicial!AP97</f>
        <v>3</v>
      </c>
      <c r="AQ97" s="28">
        <f>Inicial!AQ97</f>
        <v>3</v>
      </c>
      <c r="AR97" s="28" t="str">
        <f>Inicial!AR97</f>
        <v/>
      </c>
      <c r="AS97" s="28" t="str">
        <f>Inicial!AS97</f>
        <v/>
      </c>
      <c r="AT97" s="28" t="str">
        <f>Inicial!AT97</f>
        <v/>
      </c>
      <c r="AU97" s="28" t="str">
        <f>Inicial!AU97</f>
        <v/>
      </c>
      <c r="AV97" s="28">
        <f>Inicial!AV97</f>
        <v>1</v>
      </c>
      <c r="AW97" s="28">
        <f>Inicial!AW97</f>
        <v>3</v>
      </c>
      <c r="AX97" s="28">
        <f>Inicial!AX97</f>
        <v>3</v>
      </c>
      <c r="AY97" s="28">
        <f>Inicial!AY97</f>
        <v>3</v>
      </c>
      <c r="AZ97" s="28" t="str">
        <f>Inicial!AZ97</f>
        <v/>
      </c>
      <c r="BA97" s="28" t="str">
        <f>Inicial!BA97</f>
        <v/>
      </c>
      <c r="BB97" s="28" t="str">
        <f>Inicial!BB97</f>
        <v/>
      </c>
      <c r="BC97" s="28" t="str">
        <f>Inicial!BC97</f>
        <v/>
      </c>
      <c r="BD97" s="28">
        <f>Inicial!BD97</f>
        <v>1</v>
      </c>
      <c r="BE97" s="28">
        <f>Inicial!BE97</f>
        <v>3</v>
      </c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</row>
    <row r="98" ht="14.25" customHeight="1">
      <c r="A98" s="38"/>
      <c r="B98" s="102" t="s">
        <v>10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7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</row>
    <row r="99" ht="14.25" customHeight="1">
      <c r="A99" s="38"/>
      <c r="B99" s="103" t="s">
        <v>19</v>
      </c>
      <c r="C99" s="26"/>
      <c r="D99" s="26"/>
      <c r="E99" s="26"/>
      <c r="F99" s="26"/>
      <c r="G99" s="26"/>
      <c r="H99" s="26"/>
      <c r="I99" s="27"/>
      <c r="J99" s="103" t="s">
        <v>20</v>
      </c>
      <c r="K99" s="26"/>
      <c r="L99" s="26"/>
      <c r="M99" s="26"/>
      <c r="N99" s="26"/>
      <c r="O99" s="26"/>
      <c r="P99" s="26"/>
      <c r="Q99" s="27"/>
      <c r="R99" s="103" t="s">
        <v>21</v>
      </c>
      <c r="S99" s="26"/>
      <c r="T99" s="26"/>
      <c r="U99" s="26"/>
      <c r="V99" s="26"/>
      <c r="W99" s="26"/>
      <c r="X99" s="26"/>
      <c r="Y99" s="27"/>
      <c r="Z99" s="103" t="s">
        <v>22</v>
      </c>
      <c r="AA99" s="26"/>
      <c r="AB99" s="26"/>
      <c r="AC99" s="26"/>
      <c r="AD99" s="26"/>
      <c r="AE99" s="26"/>
      <c r="AF99" s="26"/>
      <c r="AG99" s="27"/>
      <c r="AH99" s="103" t="s">
        <v>23</v>
      </c>
      <c r="AI99" s="26"/>
      <c r="AJ99" s="26"/>
      <c r="AK99" s="26"/>
      <c r="AL99" s="26"/>
      <c r="AM99" s="26"/>
      <c r="AN99" s="26"/>
      <c r="AO99" s="27"/>
      <c r="AP99" s="103" t="s">
        <v>24</v>
      </c>
      <c r="AQ99" s="26"/>
      <c r="AR99" s="26"/>
      <c r="AS99" s="26"/>
      <c r="AT99" s="26"/>
      <c r="AU99" s="26"/>
      <c r="AV99" s="26"/>
      <c r="AW99" s="27"/>
      <c r="AX99" s="103" t="s">
        <v>25</v>
      </c>
      <c r="AY99" s="26"/>
      <c r="AZ99" s="26"/>
      <c r="BA99" s="26"/>
      <c r="BB99" s="26"/>
      <c r="BC99" s="26"/>
      <c r="BD99" s="26"/>
      <c r="BE99" s="27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</row>
    <row r="100" ht="14.25" customHeight="1">
      <c r="A100" s="106"/>
      <c r="B100" s="103" t="s">
        <v>44</v>
      </c>
      <c r="C100" s="27"/>
      <c r="D100" s="103" t="s">
        <v>45</v>
      </c>
      <c r="E100" s="26"/>
      <c r="F100" s="26"/>
      <c r="G100" s="26"/>
      <c r="H100" s="26"/>
      <c r="I100" s="27"/>
      <c r="J100" s="103" t="s">
        <v>44</v>
      </c>
      <c r="K100" s="27"/>
      <c r="L100" s="103" t="s">
        <v>45</v>
      </c>
      <c r="M100" s="26"/>
      <c r="N100" s="26"/>
      <c r="O100" s="26"/>
      <c r="P100" s="26"/>
      <c r="Q100" s="27"/>
      <c r="R100" s="103" t="s">
        <v>44</v>
      </c>
      <c r="S100" s="26"/>
      <c r="T100" s="26"/>
      <c r="U100" s="27"/>
      <c r="V100" s="103"/>
      <c r="W100" s="26"/>
      <c r="X100" s="26"/>
      <c r="Y100" s="27"/>
      <c r="Z100" s="103" t="s">
        <v>44</v>
      </c>
      <c r="AA100" s="27"/>
      <c r="AB100" s="103" t="s">
        <v>45</v>
      </c>
      <c r="AC100" s="26"/>
      <c r="AD100" s="26"/>
      <c r="AE100" s="26"/>
      <c r="AF100" s="26"/>
      <c r="AG100" s="27"/>
      <c r="AH100" s="103" t="s">
        <v>44</v>
      </c>
      <c r="AI100" s="27"/>
      <c r="AJ100" s="103" t="s">
        <v>45</v>
      </c>
      <c r="AK100" s="26"/>
      <c r="AL100" s="26"/>
      <c r="AM100" s="26"/>
      <c r="AN100" s="26"/>
      <c r="AO100" s="27"/>
      <c r="AP100" s="103" t="s">
        <v>44</v>
      </c>
      <c r="AQ100" s="27"/>
      <c r="AR100" s="103" t="s">
        <v>45</v>
      </c>
      <c r="AS100" s="26"/>
      <c r="AT100" s="26"/>
      <c r="AU100" s="26"/>
      <c r="AV100" s="26"/>
      <c r="AW100" s="27"/>
      <c r="AX100" s="103" t="s">
        <v>44</v>
      </c>
      <c r="AY100" s="27"/>
      <c r="AZ100" s="103" t="s">
        <v>45</v>
      </c>
      <c r="BA100" s="26"/>
      <c r="BB100" s="26"/>
      <c r="BC100" s="26"/>
      <c r="BD100" s="26"/>
      <c r="BE100" s="27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</row>
    <row r="101" ht="14.25" customHeight="1">
      <c r="A101" s="38"/>
      <c r="B101" s="104" t="s">
        <v>47</v>
      </c>
      <c r="C101" s="104" t="s">
        <v>48</v>
      </c>
      <c r="D101" s="105" t="s">
        <v>49</v>
      </c>
      <c r="E101" s="104" t="s">
        <v>50</v>
      </c>
      <c r="F101" s="104" t="s">
        <v>51</v>
      </c>
      <c r="G101" s="104" t="s">
        <v>52</v>
      </c>
      <c r="H101" s="104" t="s">
        <v>53</v>
      </c>
      <c r="I101" s="104" t="s">
        <v>54</v>
      </c>
      <c r="J101" s="104" t="s">
        <v>47</v>
      </c>
      <c r="K101" s="104" t="s">
        <v>48</v>
      </c>
      <c r="L101" s="105" t="s">
        <v>49</v>
      </c>
      <c r="M101" s="104" t="s">
        <v>50</v>
      </c>
      <c r="N101" s="104" t="s">
        <v>51</v>
      </c>
      <c r="O101" s="104" t="s">
        <v>52</v>
      </c>
      <c r="P101" s="104" t="s">
        <v>53</v>
      </c>
      <c r="Q101" s="104" t="s">
        <v>54</v>
      </c>
      <c r="R101" s="104" t="s">
        <v>47</v>
      </c>
      <c r="S101" s="104" t="s">
        <v>48</v>
      </c>
      <c r="T101" s="105" t="s">
        <v>49</v>
      </c>
      <c r="U101" s="104" t="s">
        <v>50</v>
      </c>
      <c r="V101" s="104" t="s">
        <v>51</v>
      </c>
      <c r="W101" s="104" t="s">
        <v>52</v>
      </c>
      <c r="X101" s="104" t="s">
        <v>53</v>
      </c>
      <c r="Y101" s="104" t="s">
        <v>54</v>
      </c>
      <c r="Z101" s="104" t="s">
        <v>47</v>
      </c>
      <c r="AA101" s="104" t="s">
        <v>48</v>
      </c>
      <c r="AB101" s="105" t="s">
        <v>49</v>
      </c>
      <c r="AC101" s="104" t="s">
        <v>50</v>
      </c>
      <c r="AD101" s="104" t="s">
        <v>51</v>
      </c>
      <c r="AE101" s="104" t="s">
        <v>52</v>
      </c>
      <c r="AF101" s="104" t="s">
        <v>53</v>
      </c>
      <c r="AG101" s="104" t="s">
        <v>54</v>
      </c>
      <c r="AH101" s="104" t="s">
        <v>47</v>
      </c>
      <c r="AI101" s="104" t="s">
        <v>48</v>
      </c>
      <c r="AJ101" s="105" t="s">
        <v>49</v>
      </c>
      <c r="AK101" s="104" t="s">
        <v>50</v>
      </c>
      <c r="AL101" s="104" t="s">
        <v>51</v>
      </c>
      <c r="AM101" s="104" t="s">
        <v>52</v>
      </c>
      <c r="AN101" s="104" t="s">
        <v>53</v>
      </c>
      <c r="AO101" s="104" t="s">
        <v>54</v>
      </c>
      <c r="AP101" s="104" t="s">
        <v>47</v>
      </c>
      <c r="AQ101" s="104" t="s">
        <v>48</v>
      </c>
      <c r="AR101" s="105" t="s">
        <v>49</v>
      </c>
      <c r="AS101" s="104" t="s">
        <v>50</v>
      </c>
      <c r="AT101" s="104" t="s">
        <v>51</v>
      </c>
      <c r="AU101" s="104" t="s">
        <v>52</v>
      </c>
      <c r="AV101" s="104" t="s">
        <v>53</v>
      </c>
      <c r="AW101" s="104" t="s">
        <v>54</v>
      </c>
      <c r="AX101" s="104" t="s">
        <v>47</v>
      </c>
      <c r="AY101" s="104" t="s">
        <v>48</v>
      </c>
      <c r="AZ101" s="105" t="s">
        <v>49</v>
      </c>
      <c r="BA101" s="104" t="s">
        <v>50</v>
      </c>
      <c r="BB101" s="104" t="s">
        <v>51</v>
      </c>
      <c r="BC101" s="104" t="s">
        <v>52</v>
      </c>
      <c r="BD101" s="104" t="s">
        <v>53</v>
      </c>
      <c r="BE101" s="104" t="s">
        <v>54</v>
      </c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</row>
    <row r="102" ht="14.25" customHeight="1">
      <c r="A102" s="36" t="s">
        <v>27</v>
      </c>
      <c r="B102" s="28" t="str">
        <f>Inicial!B102</f>
        <v/>
      </c>
      <c r="C102" s="28" t="str">
        <f>Inicial!C102</f>
        <v/>
      </c>
      <c r="D102" s="28">
        <f>Inicial!D102</f>
        <v>2</v>
      </c>
      <c r="E102" s="28" t="str">
        <f>Inicial!E102</f>
        <v/>
      </c>
      <c r="F102" s="28" t="str">
        <f>Inicial!F102</f>
        <v/>
      </c>
      <c r="G102" s="28" t="str">
        <f>Inicial!G102</f>
        <v/>
      </c>
      <c r="H102" s="28" t="str">
        <f>Inicial!H102</f>
        <v/>
      </c>
      <c r="I102" s="28" t="str">
        <f>Inicial!I102</f>
        <v/>
      </c>
      <c r="J102" s="28" t="str">
        <f>Inicial!J102</f>
        <v/>
      </c>
      <c r="K102" s="28" t="str">
        <f>Inicial!K102</f>
        <v/>
      </c>
      <c r="L102" s="28">
        <f>Inicial!L102</f>
        <v>2</v>
      </c>
      <c r="M102" s="28">
        <f>Inicial!M102</f>
        <v>2</v>
      </c>
      <c r="N102" s="28" t="str">
        <f>Inicial!N102</f>
        <v/>
      </c>
      <c r="O102" s="28" t="str">
        <f>Inicial!O102</f>
        <v/>
      </c>
      <c r="P102" s="28" t="str">
        <f>Inicial!P102</f>
        <v/>
      </c>
      <c r="Q102" s="28" t="str">
        <f>Inicial!Q102</f>
        <v/>
      </c>
      <c r="R102" s="28" t="str">
        <f>Inicial!R102</f>
        <v/>
      </c>
      <c r="S102" s="28" t="str">
        <f>Inicial!S102</f>
        <v/>
      </c>
      <c r="T102" s="28">
        <f>Inicial!T102</f>
        <v>2</v>
      </c>
      <c r="U102" s="28">
        <f>Inicial!U102</f>
        <v>2</v>
      </c>
      <c r="V102" s="28" t="str">
        <f>Inicial!V102</f>
        <v/>
      </c>
      <c r="W102" s="28" t="str">
        <f>Inicial!W102</f>
        <v/>
      </c>
      <c r="X102" s="28" t="str">
        <f>Inicial!X102</f>
        <v/>
      </c>
      <c r="Y102" s="28" t="str">
        <f>Inicial!Y102</f>
        <v/>
      </c>
      <c r="Z102" s="28" t="str">
        <f>Inicial!Z102</f>
        <v/>
      </c>
      <c r="AA102" s="28" t="str">
        <f>Inicial!AA102</f>
        <v/>
      </c>
      <c r="AB102" s="28">
        <f>Inicial!AB102</f>
        <v>2</v>
      </c>
      <c r="AC102" s="28">
        <f>Inicial!AC102</f>
        <v>2</v>
      </c>
      <c r="AD102" s="28" t="str">
        <f>Inicial!AD102</f>
        <v/>
      </c>
      <c r="AE102" s="28" t="str">
        <f>Inicial!AE102</f>
        <v/>
      </c>
      <c r="AF102" s="28" t="str">
        <f>Inicial!AF102</f>
        <v/>
      </c>
      <c r="AG102" s="28" t="str">
        <f>Inicial!AG102</f>
        <v/>
      </c>
      <c r="AH102" s="28" t="str">
        <f>Inicial!AH102</f>
        <v/>
      </c>
      <c r="AI102" s="28" t="str">
        <f>Inicial!AI102</f>
        <v/>
      </c>
      <c r="AJ102" s="28" t="str">
        <f>Inicial!AJ102</f>
        <v/>
      </c>
      <c r="AK102" s="28">
        <f>Inicial!AK102</f>
        <v>2</v>
      </c>
      <c r="AL102" s="28" t="str">
        <f>Inicial!AL102</f>
        <v/>
      </c>
      <c r="AM102" s="28" t="str">
        <f>Inicial!AM102</f>
        <v/>
      </c>
      <c r="AN102" s="28" t="str">
        <f>Inicial!AN102</f>
        <v/>
      </c>
      <c r="AO102" s="28" t="str">
        <f>Inicial!AO102</f>
        <v/>
      </c>
      <c r="AP102" s="28" t="str">
        <f>Inicial!AP102</f>
        <v/>
      </c>
      <c r="AQ102" s="28" t="str">
        <f>Inicial!AQ102</f>
        <v/>
      </c>
      <c r="AR102" s="28">
        <f>Inicial!AR102</f>
        <v>2</v>
      </c>
      <c r="AS102" s="28">
        <f>Inicial!AS102</f>
        <v>2</v>
      </c>
      <c r="AT102" s="28" t="str">
        <f>Inicial!AT102</f>
        <v/>
      </c>
      <c r="AU102" s="28" t="str">
        <f>Inicial!AU102</f>
        <v/>
      </c>
      <c r="AV102" s="28" t="str">
        <f>Inicial!AV102</f>
        <v/>
      </c>
      <c r="AW102" s="28" t="str">
        <f>Inicial!AW102</f>
        <v/>
      </c>
      <c r="AX102" s="28" t="str">
        <f>Inicial!AX102</f>
        <v/>
      </c>
      <c r="AY102" s="28" t="str">
        <f>Inicial!AY102</f>
        <v/>
      </c>
      <c r="AZ102" s="28">
        <f>Inicial!AZ102</f>
        <v>2</v>
      </c>
      <c r="BA102" s="28">
        <f>Inicial!BA102</f>
        <v>2</v>
      </c>
      <c r="BB102" s="28" t="str">
        <f>Inicial!BB102</f>
        <v/>
      </c>
      <c r="BC102" s="28" t="str">
        <f>Inicial!BC102</f>
        <v/>
      </c>
      <c r="BD102" s="28" t="str">
        <f>Inicial!BD102</f>
        <v/>
      </c>
      <c r="BE102" s="28" t="str">
        <f>Inicial!BE102</f>
        <v/>
      </c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</row>
    <row r="103" ht="14.25" customHeight="1">
      <c r="A103" s="36" t="s">
        <v>28</v>
      </c>
      <c r="B103" s="28" t="str">
        <f>Inicial!B103</f>
        <v/>
      </c>
      <c r="C103" s="28" t="str">
        <f>Inicial!C103</f>
        <v/>
      </c>
      <c r="D103" s="28">
        <f>Inicial!D103</f>
        <v>2</v>
      </c>
      <c r="E103" s="28" t="str">
        <f>Inicial!E103</f>
        <v/>
      </c>
      <c r="F103" s="28" t="str">
        <f>Inicial!F103</f>
        <v/>
      </c>
      <c r="G103" s="28" t="str">
        <f>Inicial!G103</f>
        <v/>
      </c>
      <c r="H103" s="28" t="str">
        <f>Inicial!H103</f>
        <v/>
      </c>
      <c r="I103" s="28" t="str">
        <f>Inicial!I103</f>
        <v/>
      </c>
      <c r="J103" s="28" t="str">
        <f>Inicial!J103</f>
        <v/>
      </c>
      <c r="K103" s="28" t="str">
        <f>Inicial!K103</f>
        <v/>
      </c>
      <c r="L103" s="28">
        <f>Inicial!L103</f>
        <v>2</v>
      </c>
      <c r="M103" s="28">
        <f>Inicial!M103</f>
        <v>2</v>
      </c>
      <c r="N103" s="28" t="str">
        <f>Inicial!N103</f>
        <v/>
      </c>
      <c r="O103" s="28" t="str">
        <f>Inicial!O103</f>
        <v/>
      </c>
      <c r="P103" s="28" t="str">
        <f>Inicial!P103</f>
        <v/>
      </c>
      <c r="Q103" s="28" t="str">
        <f>Inicial!Q103</f>
        <v/>
      </c>
      <c r="R103" s="28" t="str">
        <f>Inicial!R103</f>
        <v/>
      </c>
      <c r="S103" s="28" t="str">
        <f>Inicial!S103</f>
        <v/>
      </c>
      <c r="T103" s="28">
        <f>Inicial!T103</f>
        <v>2</v>
      </c>
      <c r="U103" s="28">
        <f>Inicial!U103</f>
        <v>2</v>
      </c>
      <c r="V103" s="28" t="str">
        <f>Inicial!V103</f>
        <v/>
      </c>
      <c r="W103" s="28" t="str">
        <f>Inicial!W103</f>
        <v/>
      </c>
      <c r="X103" s="28" t="str">
        <f>Inicial!X103</f>
        <v/>
      </c>
      <c r="Y103" s="28" t="str">
        <f>Inicial!Y103</f>
        <v/>
      </c>
      <c r="Z103" s="28" t="str">
        <f>Inicial!Z103</f>
        <v/>
      </c>
      <c r="AA103" s="28" t="str">
        <f>Inicial!AA103</f>
        <v/>
      </c>
      <c r="AB103" s="28">
        <f>Inicial!AB103</f>
        <v>2</v>
      </c>
      <c r="AC103" s="28">
        <f>Inicial!AC103</f>
        <v>2</v>
      </c>
      <c r="AD103" s="28" t="str">
        <f>Inicial!AD103</f>
        <v/>
      </c>
      <c r="AE103" s="28" t="str">
        <f>Inicial!AE103</f>
        <v/>
      </c>
      <c r="AF103" s="28" t="str">
        <f>Inicial!AF103</f>
        <v/>
      </c>
      <c r="AG103" s="28" t="str">
        <f>Inicial!AG103</f>
        <v/>
      </c>
      <c r="AH103" s="28" t="str">
        <f>Inicial!AH103</f>
        <v/>
      </c>
      <c r="AI103" s="28" t="str">
        <f>Inicial!AI103</f>
        <v/>
      </c>
      <c r="AJ103" s="28" t="str">
        <f>Inicial!AJ103</f>
        <v/>
      </c>
      <c r="AK103" s="28">
        <f>Inicial!AK103</f>
        <v>2</v>
      </c>
      <c r="AL103" s="28" t="str">
        <f>Inicial!AL103</f>
        <v/>
      </c>
      <c r="AM103" s="28" t="str">
        <f>Inicial!AM103</f>
        <v/>
      </c>
      <c r="AN103" s="28" t="str">
        <f>Inicial!AN103</f>
        <v/>
      </c>
      <c r="AO103" s="28" t="str">
        <f>Inicial!AO103</f>
        <v/>
      </c>
      <c r="AP103" s="28" t="str">
        <f>Inicial!AP103</f>
        <v/>
      </c>
      <c r="AQ103" s="28" t="str">
        <f>Inicial!AQ103</f>
        <v/>
      </c>
      <c r="AR103" s="28">
        <f>Inicial!AR103</f>
        <v>2</v>
      </c>
      <c r="AS103" s="28">
        <f>Inicial!AS103</f>
        <v>2</v>
      </c>
      <c r="AT103" s="28" t="str">
        <f>Inicial!AT103</f>
        <v/>
      </c>
      <c r="AU103" s="28" t="str">
        <f>Inicial!AU103</f>
        <v/>
      </c>
      <c r="AV103" s="28" t="str">
        <f>Inicial!AV103</f>
        <v/>
      </c>
      <c r="AW103" s="28" t="str">
        <f>Inicial!AW103</f>
        <v/>
      </c>
      <c r="AX103" s="28" t="str">
        <f>Inicial!AX103</f>
        <v/>
      </c>
      <c r="AY103" s="28" t="str">
        <f>Inicial!AY103</f>
        <v/>
      </c>
      <c r="AZ103" s="28">
        <f>Inicial!AZ103</f>
        <v>2</v>
      </c>
      <c r="BA103" s="28">
        <f>Inicial!BA103</f>
        <v>2</v>
      </c>
      <c r="BB103" s="28" t="str">
        <f>Inicial!BB103</f>
        <v/>
      </c>
      <c r="BC103" s="28" t="str">
        <f>Inicial!BC103</f>
        <v/>
      </c>
      <c r="BD103" s="28" t="str">
        <f>Inicial!BD103</f>
        <v/>
      </c>
      <c r="BE103" s="28" t="str">
        <f>Inicial!BE103</f>
        <v/>
      </c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</row>
    <row r="104" ht="14.25" customHeight="1">
      <c r="A104" s="36" t="s">
        <v>29</v>
      </c>
      <c r="B104" s="28" t="str">
        <f>Inicial!B104</f>
        <v/>
      </c>
      <c r="C104" s="28" t="str">
        <f>Inicial!C104</f>
        <v/>
      </c>
      <c r="D104" s="28">
        <f>Inicial!D104</f>
        <v>2</v>
      </c>
      <c r="E104" s="28" t="str">
        <f>Inicial!E104</f>
        <v/>
      </c>
      <c r="F104" s="28" t="str">
        <f>Inicial!F104</f>
        <v/>
      </c>
      <c r="G104" s="28" t="str">
        <f>Inicial!G104</f>
        <v/>
      </c>
      <c r="H104" s="28" t="str">
        <f>Inicial!H104</f>
        <v/>
      </c>
      <c r="I104" s="28" t="str">
        <f>Inicial!I104</f>
        <v/>
      </c>
      <c r="J104" s="28" t="str">
        <f>Inicial!J104</f>
        <v/>
      </c>
      <c r="K104" s="28" t="str">
        <f>Inicial!K104</f>
        <v/>
      </c>
      <c r="L104" s="28">
        <f>Inicial!L104</f>
        <v>2</v>
      </c>
      <c r="M104" s="28">
        <f>Inicial!M104</f>
        <v>2</v>
      </c>
      <c r="N104" s="28" t="str">
        <f>Inicial!N104</f>
        <v/>
      </c>
      <c r="O104" s="28" t="str">
        <f>Inicial!O104</f>
        <v/>
      </c>
      <c r="P104" s="28" t="str">
        <f>Inicial!P104</f>
        <v/>
      </c>
      <c r="Q104" s="28" t="str">
        <f>Inicial!Q104</f>
        <v/>
      </c>
      <c r="R104" s="28" t="str">
        <f>Inicial!R104</f>
        <v/>
      </c>
      <c r="S104" s="28" t="str">
        <f>Inicial!S104</f>
        <v/>
      </c>
      <c r="T104" s="28">
        <f>Inicial!T104</f>
        <v>2</v>
      </c>
      <c r="U104" s="28">
        <f>Inicial!U104</f>
        <v>2</v>
      </c>
      <c r="V104" s="28" t="str">
        <f>Inicial!V104</f>
        <v/>
      </c>
      <c r="W104" s="28" t="str">
        <f>Inicial!W104</f>
        <v/>
      </c>
      <c r="X104" s="28" t="str">
        <f>Inicial!X104</f>
        <v/>
      </c>
      <c r="Y104" s="28" t="str">
        <f>Inicial!Y104</f>
        <v/>
      </c>
      <c r="Z104" s="28" t="str">
        <f>Inicial!Z104</f>
        <v/>
      </c>
      <c r="AA104" s="28" t="str">
        <f>Inicial!AA104</f>
        <v/>
      </c>
      <c r="AB104" s="28">
        <f>Inicial!AB104</f>
        <v>2</v>
      </c>
      <c r="AC104" s="28">
        <f>Inicial!AC104</f>
        <v>2</v>
      </c>
      <c r="AD104" s="28" t="str">
        <f>Inicial!AD104</f>
        <v/>
      </c>
      <c r="AE104" s="28" t="str">
        <f>Inicial!AE104</f>
        <v/>
      </c>
      <c r="AF104" s="28" t="str">
        <f>Inicial!AF104</f>
        <v/>
      </c>
      <c r="AG104" s="28" t="str">
        <f>Inicial!AG104</f>
        <v/>
      </c>
      <c r="AH104" s="28" t="str">
        <f>Inicial!AH104</f>
        <v/>
      </c>
      <c r="AI104" s="28" t="str">
        <f>Inicial!AI104</f>
        <v/>
      </c>
      <c r="AJ104" s="28" t="str">
        <f>Inicial!AJ104</f>
        <v/>
      </c>
      <c r="AK104" s="28">
        <f>Inicial!AK104</f>
        <v>2</v>
      </c>
      <c r="AL104" s="28" t="str">
        <f>Inicial!AL104</f>
        <v/>
      </c>
      <c r="AM104" s="28" t="str">
        <f>Inicial!AM104</f>
        <v/>
      </c>
      <c r="AN104" s="28" t="str">
        <f>Inicial!AN104</f>
        <v/>
      </c>
      <c r="AO104" s="28" t="str">
        <f>Inicial!AO104</f>
        <v/>
      </c>
      <c r="AP104" s="28" t="str">
        <f>Inicial!AP104</f>
        <v/>
      </c>
      <c r="AQ104" s="28" t="str">
        <f>Inicial!AQ104</f>
        <v/>
      </c>
      <c r="AR104" s="28">
        <f>Inicial!AR104</f>
        <v>2</v>
      </c>
      <c r="AS104" s="28">
        <f>Inicial!AS104</f>
        <v>2</v>
      </c>
      <c r="AT104" s="28" t="str">
        <f>Inicial!AT104</f>
        <v/>
      </c>
      <c r="AU104" s="28" t="str">
        <f>Inicial!AU104</f>
        <v/>
      </c>
      <c r="AV104" s="28" t="str">
        <f>Inicial!AV104</f>
        <v/>
      </c>
      <c r="AW104" s="28" t="str">
        <f>Inicial!AW104</f>
        <v/>
      </c>
      <c r="AX104" s="28" t="str">
        <f>Inicial!AX104</f>
        <v/>
      </c>
      <c r="AY104" s="28" t="str">
        <f>Inicial!AY104</f>
        <v/>
      </c>
      <c r="AZ104" s="28">
        <f>Inicial!AZ104</f>
        <v>2</v>
      </c>
      <c r="BA104" s="28">
        <f>Inicial!BA104</f>
        <v>2</v>
      </c>
      <c r="BB104" s="28" t="str">
        <f>Inicial!BB104</f>
        <v/>
      </c>
      <c r="BC104" s="28" t="str">
        <f>Inicial!BC104</f>
        <v/>
      </c>
      <c r="BD104" s="28" t="str">
        <f>Inicial!BD104</f>
        <v/>
      </c>
      <c r="BE104" s="28" t="str">
        <f>Inicial!BE104</f>
        <v/>
      </c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</row>
    <row r="105" ht="14.25" customHeight="1">
      <c r="A105" s="36" t="s">
        <v>30</v>
      </c>
      <c r="B105" s="28" t="str">
        <f>Inicial!B105</f>
        <v/>
      </c>
      <c r="C105" s="28" t="str">
        <f>Inicial!C105</f>
        <v/>
      </c>
      <c r="D105" s="28">
        <f>Inicial!D105</f>
        <v>2</v>
      </c>
      <c r="E105" s="28" t="str">
        <f>Inicial!E105</f>
        <v/>
      </c>
      <c r="F105" s="28">
        <f>Inicial!F105</f>
        <v>2</v>
      </c>
      <c r="G105" s="28">
        <f>Inicial!G105</f>
        <v>2</v>
      </c>
      <c r="H105" s="28" t="str">
        <f>Inicial!H105</f>
        <v/>
      </c>
      <c r="I105" s="28" t="str">
        <f>Inicial!I105</f>
        <v/>
      </c>
      <c r="J105" s="28" t="str">
        <f>Inicial!J105</f>
        <v/>
      </c>
      <c r="K105" s="28" t="str">
        <f>Inicial!K105</f>
        <v/>
      </c>
      <c r="L105" s="28">
        <f>Inicial!L105</f>
        <v>2</v>
      </c>
      <c r="M105" s="28">
        <f>Inicial!M105</f>
        <v>2</v>
      </c>
      <c r="N105" s="28" t="str">
        <f>Inicial!N105</f>
        <v/>
      </c>
      <c r="O105" s="28">
        <f>Inicial!O105</f>
        <v>2</v>
      </c>
      <c r="P105" s="28" t="str">
        <f>Inicial!P105</f>
        <v/>
      </c>
      <c r="Q105" s="28" t="str">
        <f>Inicial!Q105</f>
        <v/>
      </c>
      <c r="R105" s="28" t="str">
        <f>Inicial!R105</f>
        <v/>
      </c>
      <c r="S105" s="28" t="str">
        <f>Inicial!S105</f>
        <v/>
      </c>
      <c r="T105" s="28">
        <f>Inicial!T105</f>
        <v>2</v>
      </c>
      <c r="U105" s="28">
        <f>Inicial!U105</f>
        <v>2</v>
      </c>
      <c r="V105" s="28">
        <f>Inicial!V105</f>
        <v>2</v>
      </c>
      <c r="W105" s="28">
        <f>Inicial!W105</f>
        <v>2</v>
      </c>
      <c r="X105" s="28" t="str">
        <f>Inicial!X105</f>
        <v/>
      </c>
      <c r="Y105" s="28" t="str">
        <f>Inicial!Y105</f>
        <v/>
      </c>
      <c r="Z105" s="28" t="str">
        <f>Inicial!Z105</f>
        <v/>
      </c>
      <c r="AA105" s="28" t="str">
        <f>Inicial!AA105</f>
        <v/>
      </c>
      <c r="AB105" s="28">
        <f>Inicial!AB105</f>
        <v>2</v>
      </c>
      <c r="AC105" s="28">
        <f>Inicial!AC105</f>
        <v>2</v>
      </c>
      <c r="AD105" s="28">
        <f>Inicial!AD105</f>
        <v>2</v>
      </c>
      <c r="AE105" s="28" t="str">
        <f>Inicial!AE105</f>
        <v/>
      </c>
      <c r="AF105" s="28" t="str">
        <f>Inicial!AF105</f>
        <v/>
      </c>
      <c r="AG105" s="28" t="str">
        <f>Inicial!AG105</f>
        <v/>
      </c>
      <c r="AH105" s="28" t="str">
        <f>Inicial!AH105</f>
        <v/>
      </c>
      <c r="AI105" s="28" t="str">
        <f>Inicial!AI105</f>
        <v/>
      </c>
      <c r="AJ105" s="28" t="str">
        <f>Inicial!AJ105</f>
        <v/>
      </c>
      <c r="AK105" s="28">
        <f>Inicial!AK105</f>
        <v>2</v>
      </c>
      <c r="AL105" s="28">
        <f>Inicial!AL105</f>
        <v>2</v>
      </c>
      <c r="AM105" s="28">
        <f>Inicial!AM105</f>
        <v>2</v>
      </c>
      <c r="AN105" s="28" t="str">
        <f>Inicial!AN105</f>
        <v/>
      </c>
      <c r="AO105" s="28" t="str">
        <f>Inicial!AO105</f>
        <v/>
      </c>
      <c r="AP105" s="28" t="str">
        <f>Inicial!AP105</f>
        <v/>
      </c>
      <c r="AQ105" s="28" t="str">
        <f>Inicial!AQ105</f>
        <v/>
      </c>
      <c r="AR105" s="28">
        <f>Inicial!AR105</f>
        <v>2</v>
      </c>
      <c r="AS105" s="28">
        <f>Inicial!AS105</f>
        <v>2</v>
      </c>
      <c r="AT105" s="28">
        <f>Inicial!AT105</f>
        <v>2</v>
      </c>
      <c r="AU105" s="28">
        <f>Inicial!AU105</f>
        <v>2</v>
      </c>
      <c r="AV105" s="28" t="str">
        <f>Inicial!AV105</f>
        <v/>
      </c>
      <c r="AW105" s="28" t="str">
        <f>Inicial!AW105</f>
        <v/>
      </c>
      <c r="AX105" s="28" t="str">
        <f>Inicial!AX105</f>
        <v/>
      </c>
      <c r="AY105" s="28" t="str">
        <f>Inicial!AY105</f>
        <v/>
      </c>
      <c r="AZ105" s="28">
        <f>Inicial!AZ105</f>
        <v>2</v>
      </c>
      <c r="BA105" s="28">
        <f>Inicial!BA105</f>
        <v>2</v>
      </c>
      <c r="BB105" s="28">
        <f>Inicial!BB105</f>
        <v>2</v>
      </c>
      <c r="BC105" s="28">
        <f>Inicial!BC105</f>
        <v>2</v>
      </c>
      <c r="BD105" s="28" t="str">
        <f>Inicial!BD105</f>
        <v/>
      </c>
      <c r="BE105" s="28" t="str">
        <f>Inicial!BE105</f>
        <v/>
      </c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</row>
    <row r="106" ht="14.25" customHeight="1">
      <c r="A106" s="36" t="s">
        <v>31</v>
      </c>
      <c r="B106" s="28" t="str">
        <f>Inicial!B106</f>
        <v/>
      </c>
      <c r="C106" s="28" t="str">
        <f>Inicial!C106</f>
        <v/>
      </c>
      <c r="D106" s="28">
        <f>Inicial!D106</f>
        <v>2</v>
      </c>
      <c r="E106" s="28" t="str">
        <f>Inicial!E106</f>
        <v/>
      </c>
      <c r="F106" s="28">
        <f>Inicial!F106</f>
        <v>2</v>
      </c>
      <c r="G106" s="28">
        <f>Inicial!G106</f>
        <v>2</v>
      </c>
      <c r="H106" s="28" t="str">
        <f>Inicial!H106</f>
        <v/>
      </c>
      <c r="I106" s="28" t="str">
        <f>Inicial!I106</f>
        <v/>
      </c>
      <c r="J106" s="28" t="str">
        <f>Inicial!J106</f>
        <v/>
      </c>
      <c r="K106" s="28" t="str">
        <f>Inicial!K106</f>
        <v/>
      </c>
      <c r="L106" s="28">
        <f>Inicial!L106</f>
        <v>2</v>
      </c>
      <c r="M106" s="28">
        <f>Inicial!M106</f>
        <v>2</v>
      </c>
      <c r="N106" s="28" t="str">
        <f>Inicial!N106</f>
        <v/>
      </c>
      <c r="O106" s="28">
        <f>Inicial!O106</f>
        <v>2</v>
      </c>
      <c r="P106" s="28" t="str">
        <f>Inicial!P106</f>
        <v/>
      </c>
      <c r="Q106" s="28" t="str">
        <f>Inicial!Q106</f>
        <v/>
      </c>
      <c r="R106" s="28" t="str">
        <f>Inicial!R106</f>
        <v/>
      </c>
      <c r="S106" s="28" t="str">
        <f>Inicial!S106</f>
        <v/>
      </c>
      <c r="T106" s="28">
        <f>Inicial!T106</f>
        <v>2</v>
      </c>
      <c r="U106" s="28">
        <f>Inicial!U106</f>
        <v>2</v>
      </c>
      <c r="V106" s="28">
        <f>Inicial!V106</f>
        <v>2</v>
      </c>
      <c r="W106" s="28">
        <f>Inicial!W106</f>
        <v>2</v>
      </c>
      <c r="X106" s="28" t="str">
        <f>Inicial!X106</f>
        <v/>
      </c>
      <c r="Y106" s="28" t="str">
        <f>Inicial!Y106</f>
        <v/>
      </c>
      <c r="Z106" s="28" t="str">
        <f>Inicial!Z106</f>
        <v/>
      </c>
      <c r="AA106" s="28" t="str">
        <f>Inicial!AA106</f>
        <v/>
      </c>
      <c r="AB106" s="28">
        <f>Inicial!AB106</f>
        <v>2</v>
      </c>
      <c r="AC106" s="28">
        <f>Inicial!AC106</f>
        <v>2</v>
      </c>
      <c r="AD106" s="28">
        <f>Inicial!AD106</f>
        <v>2</v>
      </c>
      <c r="AE106" s="28" t="str">
        <f>Inicial!AE106</f>
        <v/>
      </c>
      <c r="AF106" s="28" t="str">
        <f>Inicial!AF106</f>
        <v/>
      </c>
      <c r="AG106" s="28" t="str">
        <f>Inicial!AG106</f>
        <v/>
      </c>
      <c r="AH106" s="28" t="str">
        <f>Inicial!AH106</f>
        <v/>
      </c>
      <c r="AI106" s="28" t="str">
        <f>Inicial!AI106</f>
        <v/>
      </c>
      <c r="AJ106" s="28" t="str">
        <f>Inicial!AJ106</f>
        <v/>
      </c>
      <c r="AK106" s="28">
        <f>Inicial!AK106</f>
        <v>2</v>
      </c>
      <c r="AL106" s="28">
        <f>Inicial!AL106</f>
        <v>2</v>
      </c>
      <c r="AM106" s="28">
        <f>Inicial!AM106</f>
        <v>2</v>
      </c>
      <c r="AN106" s="28" t="str">
        <f>Inicial!AN106</f>
        <v/>
      </c>
      <c r="AO106" s="28" t="str">
        <f>Inicial!AO106</f>
        <v/>
      </c>
      <c r="AP106" s="28" t="str">
        <f>Inicial!AP106</f>
        <v/>
      </c>
      <c r="AQ106" s="28" t="str">
        <f>Inicial!AQ106</f>
        <v/>
      </c>
      <c r="AR106" s="28">
        <f>Inicial!AR106</f>
        <v>2</v>
      </c>
      <c r="AS106" s="28">
        <f>Inicial!AS106</f>
        <v>2</v>
      </c>
      <c r="AT106" s="28">
        <f>Inicial!AT106</f>
        <v>2</v>
      </c>
      <c r="AU106" s="28">
        <f>Inicial!AU106</f>
        <v>2</v>
      </c>
      <c r="AV106" s="28" t="str">
        <f>Inicial!AV106</f>
        <v/>
      </c>
      <c r="AW106" s="28" t="str">
        <f>Inicial!AW106</f>
        <v/>
      </c>
      <c r="AX106" s="28" t="str">
        <f>Inicial!AX106</f>
        <v/>
      </c>
      <c r="AY106" s="28" t="str">
        <f>Inicial!AY106</f>
        <v/>
      </c>
      <c r="AZ106" s="28">
        <f>Inicial!AZ106</f>
        <v>2</v>
      </c>
      <c r="BA106" s="28">
        <f>Inicial!BA106</f>
        <v>2</v>
      </c>
      <c r="BB106" s="28">
        <f>Inicial!BB106</f>
        <v>2</v>
      </c>
      <c r="BC106" s="28">
        <f>Inicial!BC106</f>
        <v>2</v>
      </c>
      <c r="BD106" s="28" t="str">
        <f>Inicial!BD106</f>
        <v/>
      </c>
      <c r="BE106" s="28" t="str">
        <f>Inicial!BE106</f>
        <v/>
      </c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</row>
    <row r="107" ht="14.25" customHeight="1">
      <c r="A107" s="36" t="s">
        <v>32</v>
      </c>
      <c r="B107" s="28" t="str">
        <f>Inicial!B107</f>
        <v/>
      </c>
      <c r="C107" s="28" t="str">
        <f>Inicial!C107</f>
        <v/>
      </c>
      <c r="D107" s="28">
        <f>Inicial!D107</f>
        <v>2</v>
      </c>
      <c r="E107" s="28" t="str">
        <f>Inicial!E107</f>
        <v/>
      </c>
      <c r="F107" s="28">
        <f>Inicial!F107</f>
        <v>2</v>
      </c>
      <c r="G107" s="28">
        <f>Inicial!G107</f>
        <v>2</v>
      </c>
      <c r="H107" s="28" t="str">
        <f>Inicial!H107</f>
        <v/>
      </c>
      <c r="I107" s="28" t="str">
        <f>Inicial!I107</f>
        <v/>
      </c>
      <c r="J107" s="28" t="str">
        <f>Inicial!J107</f>
        <v/>
      </c>
      <c r="K107" s="28" t="str">
        <f>Inicial!K107</f>
        <v/>
      </c>
      <c r="L107" s="28">
        <f>Inicial!L107</f>
        <v>2</v>
      </c>
      <c r="M107" s="28">
        <f>Inicial!M107</f>
        <v>2</v>
      </c>
      <c r="N107" s="28" t="str">
        <f>Inicial!N107</f>
        <v/>
      </c>
      <c r="O107" s="28">
        <f>Inicial!O107</f>
        <v>2</v>
      </c>
      <c r="P107" s="28" t="str">
        <f>Inicial!P107</f>
        <v/>
      </c>
      <c r="Q107" s="28" t="str">
        <f>Inicial!Q107</f>
        <v/>
      </c>
      <c r="R107" s="28" t="str">
        <f>Inicial!R107</f>
        <v/>
      </c>
      <c r="S107" s="28" t="str">
        <f>Inicial!S107</f>
        <v/>
      </c>
      <c r="T107" s="28">
        <f>Inicial!T107</f>
        <v>2</v>
      </c>
      <c r="U107" s="28">
        <f>Inicial!U107</f>
        <v>2</v>
      </c>
      <c r="V107" s="28">
        <f>Inicial!V107</f>
        <v>2</v>
      </c>
      <c r="W107" s="28">
        <f>Inicial!W107</f>
        <v>2</v>
      </c>
      <c r="X107" s="28" t="str">
        <f>Inicial!X107</f>
        <v/>
      </c>
      <c r="Y107" s="28" t="str">
        <f>Inicial!Y107</f>
        <v/>
      </c>
      <c r="Z107" s="28" t="str">
        <f>Inicial!Z107</f>
        <v/>
      </c>
      <c r="AA107" s="28" t="str">
        <f>Inicial!AA107</f>
        <v/>
      </c>
      <c r="AB107" s="28">
        <f>Inicial!AB107</f>
        <v>2</v>
      </c>
      <c r="AC107" s="28">
        <f>Inicial!AC107</f>
        <v>2</v>
      </c>
      <c r="AD107" s="28">
        <f>Inicial!AD107</f>
        <v>2</v>
      </c>
      <c r="AE107" s="28" t="str">
        <f>Inicial!AE107</f>
        <v/>
      </c>
      <c r="AF107" s="28" t="str">
        <f>Inicial!AF107</f>
        <v/>
      </c>
      <c r="AG107" s="28" t="str">
        <f>Inicial!AG107</f>
        <v/>
      </c>
      <c r="AH107" s="28" t="str">
        <f>Inicial!AH107</f>
        <v/>
      </c>
      <c r="AI107" s="28" t="str">
        <f>Inicial!AI107</f>
        <v/>
      </c>
      <c r="AJ107" s="28" t="str">
        <f>Inicial!AJ107</f>
        <v/>
      </c>
      <c r="AK107" s="28">
        <f>Inicial!AK107</f>
        <v>2</v>
      </c>
      <c r="AL107" s="28">
        <f>Inicial!AL107</f>
        <v>2</v>
      </c>
      <c r="AM107" s="28">
        <f>Inicial!AM107</f>
        <v>2</v>
      </c>
      <c r="AN107" s="28" t="str">
        <f>Inicial!AN107</f>
        <v/>
      </c>
      <c r="AO107" s="28" t="str">
        <f>Inicial!AO107</f>
        <v/>
      </c>
      <c r="AP107" s="28" t="str">
        <f>Inicial!AP107</f>
        <v/>
      </c>
      <c r="AQ107" s="28" t="str">
        <f>Inicial!AQ107</f>
        <v/>
      </c>
      <c r="AR107" s="28">
        <f>Inicial!AR107</f>
        <v>2</v>
      </c>
      <c r="AS107" s="28">
        <f>Inicial!AS107</f>
        <v>2</v>
      </c>
      <c r="AT107" s="28">
        <f>Inicial!AT107</f>
        <v>2</v>
      </c>
      <c r="AU107" s="28">
        <f>Inicial!AU107</f>
        <v>2</v>
      </c>
      <c r="AV107" s="28" t="str">
        <f>Inicial!AV107</f>
        <v/>
      </c>
      <c r="AW107" s="28" t="str">
        <f>Inicial!AW107</f>
        <v/>
      </c>
      <c r="AX107" s="28" t="str">
        <f>Inicial!AX107</f>
        <v/>
      </c>
      <c r="AY107" s="28" t="str">
        <f>Inicial!AY107</f>
        <v/>
      </c>
      <c r="AZ107" s="28">
        <f>Inicial!AZ107</f>
        <v>2</v>
      </c>
      <c r="BA107" s="28">
        <f>Inicial!BA107</f>
        <v>2</v>
      </c>
      <c r="BB107" s="28">
        <f>Inicial!BB107</f>
        <v>2</v>
      </c>
      <c r="BC107" s="28">
        <f>Inicial!BC107</f>
        <v>2</v>
      </c>
      <c r="BD107" s="28" t="str">
        <f>Inicial!BD107</f>
        <v/>
      </c>
      <c r="BE107" s="28" t="str">
        <f>Inicial!BE107</f>
        <v/>
      </c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</row>
    <row r="108" ht="14.25" customHeight="1">
      <c r="A108" s="36" t="s">
        <v>33</v>
      </c>
      <c r="B108" s="28" t="str">
        <f>Inicial!B108</f>
        <v/>
      </c>
      <c r="C108" s="28" t="str">
        <f>Inicial!C108</f>
        <v/>
      </c>
      <c r="D108" s="28">
        <f>Inicial!D108</f>
        <v>2</v>
      </c>
      <c r="E108" s="28" t="str">
        <f>Inicial!E108</f>
        <v/>
      </c>
      <c r="F108" s="28">
        <f>Inicial!F108</f>
        <v>2</v>
      </c>
      <c r="G108" s="28">
        <f>Inicial!G108</f>
        <v>2</v>
      </c>
      <c r="H108" s="28" t="str">
        <f>Inicial!H108</f>
        <v/>
      </c>
      <c r="I108" s="28" t="str">
        <f>Inicial!I108</f>
        <v/>
      </c>
      <c r="J108" s="28" t="str">
        <f>Inicial!J108</f>
        <v/>
      </c>
      <c r="K108" s="28" t="str">
        <f>Inicial!K108</f>
        <v/>
      </c>
      <c r="L108" s="28">
        <f>Inicial!L108</f>
        <v>2</v>
      </c>
      <c r="M108" s="28">
        <f>Inicial!M108</f>
        <v>2</v>
      </c>
      <c r="N108" s="28" t="str">
        <f>Inicial!N108</f>
        <v/>
      </c>
      <c r="O108" s="28">
        <f>Inicial!O108</f>
        <v>2</v>
      </c>
      <c r="P108" s="28" t="str">
        <f>Inicial!P108</f>
        <v/>
      </c>
      <c r="Q108" s="28" t="str">
        <f>Inicial!Q108</f>
        <v/>
      </c>
      <c r="R108" s="28" t="str">
        <f>Inicial!R108</f>
        <v/>
      </c>
      <c r="S108" s="28" t="str">
        <f>Inicial!S108</f>
        <v/>
      </c>
      <c r="T108" s="28">
        <f>Inicial!T108</f>
        <v>2</v>
      </c>
      <c r="U108" s="28">
        <f>Inicial!U108</f>
        <v>2</v>
      </c>
      <c r="V108" s="28">
        <f>Inicial!V108</f>
        <v>2</v>
      </c>
      <c r="W108" s="28">
        <f>Inicial!W108</f>
        <v>2</v>
      </c>
      <c r="X108" s="28" t="str">
        <f>Inicial!X108</f>
        <v/>
      </c>
      <c r="Y108" s="28" t="str">
        <f>Inicial!Y108</f>
        <v/>
      </c>
      <c r="Z108" s="28" t="str">
        <f>Inicial!Z108</f>
        <v/>
      </c>
      <c r="AA108" s="28" t="str">
        <f>Inicial!AA108</f>
        <v/>
      </c>
      <c r="AB108" s="28">
        <f>Inicial!AB108</f>
        <v>2</v>
      </c>
      <c r="AC108" s="28">
        <f>Inicial!AC108</f>
        <v>2</v>
      </c>
      <c r="AD108" s="28">
        <f>Inicial!AD108</f>
        <v>2</v>
      </c>
      <c r="AE108" s="28" t="str">
        <f>Inicial!AE108</f>
        <v/>
      </c>
      <c r="AF108" s="28" t="str">
        <f>Inicial!AF108</f>
        <v/>
      </c>
      <c r="AG108" s="28" t="str">
        <f>Inicial!AG108</f>
        <v/>
      </c>
      <c r="AH108" s="28" t="str">
        <f>Inicial!AH108</f>
        <v/>
      </c>
      <c r="AI108" s="28" t="str">
        <f>Inicial!AI108</f>
        <v/>
      </c>
      <c r="AJ108" s="28" t="str">
        <f>Inicial!AJ108</f>
        <v/>
      </c>
      <c r="AK108" s="28">
        <f>Inicial!AK108</f>
        <v>2</v>
      </c>
      <c r="AL108" s="28">
        <f>Inicial!AL108</f>
        <v>2</v>
      </c>
      <c r="AM108" s="28">
        <f>Inicial!AM108</f>
        <v>2</v>
      </c>
      <c r="AN108" s="28" t="str">
        <f>Inicial!AN108</f>
        <v/>
      </c>
      <c r="AO108" s="28" t="str">
        <f>Inicial!AO108</f>
        <v/>
      </c>
      <c r="AP108" s="28" t="str">
        <f>Inicial!AP108</f>
        <v/>
      </c>
      <c r="AQ108" s="28" t="str">
        <f>Inicial!AQ108</f>
        <v/>
      </c>
      <c r="AR108" s="28">
        <f>Inicial!AR108</f>
        <v>2</v>
      </c>
      <c r="AS108" s="28">
        <f>Inicial!AS108</f>
        <v>2</v>
      </c>
      <c r="AT108" s="28">
        <f>Inicial!AT108</f>
        <v>2</v>
      </c>
      <c r="AU108" s="28">
        <f>Inicial!AU108</f>
        <v>2</v>
      </c>
      <c r="AV108" s="28" t="str">
        <f>Inicial!AV108</f>
        <v/>
      </c>
      <c r="AW108" s="28" t="str">
        <f>Inicial!AW108</f>
        <v/>
      </c>
      <c r="AX108" s="28" t="str">
        <f>Inicial!AX108</f>
        <v/>
      </c>
      <c r="AY108" s="28" t="str">
        <f>Inicial!AY108</f>
        <v/>
      </c>
      <c r="AZ108" s="28">
        <f>Inicial!AZ108</f>
        <v>2</v>
      </c>
      <c r="BA108" s="28">
        <f>Inicial!BA108</f>
        <v>2</v>
      </c>
      <c r="BB108" s="28">
        <f>Inicial!BB108</f>
        <v>2</v>
      </c>
      <c r="BC108" s="28">
        <f>Inicial!BC108</f>
        <v>2</v>
      </c>
      <c r="BD108" s="28" t="str">
        <f>Inicial!BD108</f>
        <v/>
      </c>
      <c r="BE108" s="28" t="str">
        <f>Inicial!BE108</f>
        <v/>
      </c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</row>
    <row r="109" ht="14.25" customHeight="1">
      <c r="A109" s="36" t="s">
        <v>34</v>
      </c>
      <c r="B109" s="28" t="str">
        <f>Inicial!B109</f>
        <v/>
      </c>
      <c r="C109" s="28" t="str">
        <f>Inicial!C109</f>
        <v/>
      </c>
      <c r="D109" s="28">
        <f>Inicial!D109</f>
        <v>2</v>
      </c>
      <c r="E109" s="28" t="str">
        <f>Inicial!E109</f>
        <v/>
      </c>
      <c r="F109" s="28">
        <f>Inicial!F109</f>
        <v>2</v>
      </c>
      <c r="G109" s="28">
        <f>Inicial!G109</f>
        <v>2</v>
      </c>
      <c r="H109" s="28" t="str">
        <f>Inicial!H109</f>
        <v/>
      </c>
      <c r="I109" s="28">
        <f>Inicial!I109</f>
        <v>2</v>
      </c>
      <c r="J109" s="28" t="str">
        <f>Inicial!J109</f>
        <v/>
      </c>
      <c r="K109" s="28" t="str">
        <f>Inicial!K109</f>
        <v/>
      </c>
      <c r="L109" s="28">
        <f>Inicial!L109</f>
        <v>2</v>
      </c>
      <c r="M109" s="28">
        <f>Inicial!M109</f>
        <v>2</v>
      </c>
      <c r="N109" s="28" t="str">
        <f>Inicial!N109</f>
        <v/>
      </c>
      <c r="O109" s="28">
        <f>Inicial!O109</f>
        <v>2</v>
      </c>
      <c r="P109" s="28">
        <f>Inicial!P109</f>
        <v>2</v>
      </c>
      <c r="Q109" s="28">
        <f>Inicial!Q109</f>
        <v>2</v>
      </c>
      <c r="R109" s="28" t="str">
        <f>Inicial!R109</f>
        <v/>
      </c>
      <c r="S109" s="28" t="str">
        <f>Inicial!S109</f>
        <v/>
      </c>
      <c r="T109" s="28">
        <f>Inicial!T109</f>
        <v>2</v>
      </c>
      <c r="U109" s="28">
        <f>Inicial!U109</f>
        <v>2</v>
      </c>
      <c r="V109" s="28">
        <f>Inicial!V109</f>
        <v>2</v>
      </c>
      <c r="W109" s="28">
        <f>Inicial!W109</f>
        <v>2</v>
      </c>
      <c r="X109" s="28">
        <f>Inicial!X109</f>
        <v>2</v>
      </c>
      <c r="Y109" s="28">
        <f>Inicial!Y109</f>
        <v>2</v>
      </c>
      <c r="Z109" s="28" t="str">
        <f>Inicial!Z109</f>
        <v/>
      </c>
      <c r="AA109" s="28" t="str">
        <f>Inicial!AA109</f>
        <v/>
      </c>
      <c r="AB109" s="28">
        <f>Inicial!AB109</f>
        <v>2</v>
      </c>
      <c r="AC109" s="28">
        <f>Inicial!AC109</f>
        <v>2</v>
      </c>
      <c r="AD109" s="28">
        <f>Inicial!AD109</f>
        <v>2</v>
      </c>
      <c r="AE109" s="28" t="str">
        <f>Inicial!AE109</f>
        <v/>
      </c>
      <c r="AF109" s="28">
        <f>Inicial!AF109</f>
        <v>2</v>
      </c>
      <c r="AG109" s="28" t="str">
        <f>Inicial!AG109</f>
        <v/>
      </c>
      <c r="AH109" s="28" t="str">
        <f>Inicial!AH109</f>
        <v/>
      </c>
      <c r="AI109" s="28" t="str">
        <f>Inicial!AI109</f>
        <v/>
      </c>
      <c r="AJ109" s="28" t="str">
        <f>Inicial!AJ109</f>
        <v/>
      </c>
      <c r="AK109" s="28">
        <f>Inicial!AK109</f>
        <v>2</v>
      </c>
      <c r="AL109" s="28">
        <f>Inicial!AL109</f>
        <v>2</v>
      </c>
      <c r="AM109" s="28">
        <f>Inicial!AM109</f>
        <v>2</v>
      </c>
      <c r="AN109" s="28">
        <f>Inicial!AN109</f>
        <v>2</v>
      </c>
      <c r="AO109" s="28">
        <f>Inicial!AO109</f>
        <v>2</v>
      </c>
      <c r="AP109" s="28" t="str">
        <f>Inicial!AP109</f>
        <v/>
      </c>
      <c r="AQ109" s="28" t="str">
        <f>Inicial!AQ109</f>
        <v/>
      </c>
      <c r="AR109" s="28">
        <f>Inicial!AR109</f>
        <v>2</v>
      </c>
      <c r="AS109" s="28">
        <f>Inicial!AS109</f>
        <v>2</v>
      </c>
      <c r="AT109" s="28">
        <f>Inicial!AT109</f>
        <v>2</v>
      </c>
      <c r="AU109" s="28">
        <f>Inicial!AU109</f>
        <v>2</v>
      </c>
      <c r="AV109" s="28">
        <f>Inicial!AV109</f>
        <v>2</v>
      </c>
      <c r="AW109" s="28">
        <f>Inicial!AW109</f>
        <v>2</v>
      </c>
      <c r="AX109" s="28" t="str">
        <f>Inicial!AX109</f>
        <v/>
      </c>
      <c r="AY109" s="28" t="str">
        <f>Inicial!AY109</f>
        <v/>
      </c>
      <c r="AZ109" s="28">
        <f>Inicial!AZ109</f>
        <v>2</v>
      </c>
      <c r="BA109" s="28">
        <f>Inicial!BA109</f>
        <v>2</v>
      </c>
      <c r="BB109" s="28">
        <f>Inicial!BB109</f>
        <v>2</v>
      </c>
      <c r="BC109" s="28">
        <f>Inicial!BC109</f>
        <v>2</v>
      </c>
      <c r="BD109" s="28">
        <f>Inicial!BD109</f>
        <v>2</v>
      </c>
      <c r="BE109" s="28">
        <f>Inicial!BE109</f>
        <v>2</v>
      </c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</row>
    <row r="110" ht="14.25" customHeight="1">
      <c r="A110" s="36" t="s">
        <v>35</v>
      </c>
      <c r="B110" s="28" t="str">
        <f>Inicial!B110</f>
        <v/>
      </c>
      <c r="C110" s="28" t="str">
        <f>Inicial!C110</f>
        <v/>
      </c>
      <c r="D110" s="28" t="str">
        <f>Inicial!D110</f>
        <v/>
      </c>
      <c r="E110" s="28" t="str">
        <f>Inicial!E110</f>
        <v/>
      </c>
      <c r="F110" s="28">
        <f>Inicial!F110</f>
        <v>2</v>
      </c>
      <c r="G110" s="28">
        <f>Inicial!G110</f>
        <v>2</v>
      </c>
      <c r="H110" s="28" t="str">
        <f>Inicial!H110</f>
        <v/>
      </c>
      <c r="I110" s="28">
        <f>Inicial!I110</f>
        <v>2</v>
      </c>
      <c r="J110" s="28" t="str">
        <f>Inicial!J110</f>
        <v/>
      </c>
      <c r="K110" s="28" t="str">
        <f>Inicial!K110</f>
        <v/>
      </c>
      <c r="L110" s="28" t="str">
        <f>Inicial!L110</f>
        <v/>
      </c>
      <c r="M110" s="28" t="str">
        <f>Inicial!M110</f>
        <v/>
      </c>
      <c r="N110" s="28" t="str">
        <f>Inicial!N110</f>
        <v/>
      </c>
      <c r="O110" s="28">
        <f>Inicial!O110</f>
        <v>2</v>
      </c>
      <c r="P110" s="28">
        <f>Inicial!P110</f>
        <v>2</v>
      </c>
      <c r="Q110" s="28">
        <f>Inicial!Q110</f>
        <v>2</v>
      </c>
      <c r="R110" s="28" t="str">
        <f>Inicial!R110</f>
        <v/>
      </c>
      <c r="S110" s="28" t="str">
        <f>Inicial!S110</f>
        <v/>
      </c>
      <c r="T110" s="28" t="str">
        <f>Inicial!T110</f>
        <v/>
      </c>
      <c r="U110" s="28" t="str">
        <f>Inicial!U110</f>
        <v/>
      </c>
      <c r="V110" s="28">
        <f>Inicial!V110</f>
        <v>2</v>
      </c>
      <c r="W110" s="28">
        <f>Inicial!W110</f>
        <v>2</v>
      </c>
      <c r="X110" s="28">
        <f>Inicial!X110</f>
        <v>2</v>
      </c>
      <c r="Y110" s="28">
        <f>Inicial!Y110</f>
        <v>2</v>
      </c>
      <c r="Z110" s="28" t="str">
        <f>Inicial!Z110</f>
        <v/>
      </c>
      <c r="AA110" s="28" t="str">
        <f>Inicial!AA110</f>
        <v/>
      </c>
      <c r="AB110" s="28" t="str">
        <f>Inicial!AB110</f>
        <v/>
      </c>
      <c r="AC110" s="28" t="str">
        <f>Inicial!AC110</f>
        <v/>
      </c>
      <c r="AD110" s="28">
        <f>Inicial!AD110</f>
        <v>2</v>
      </c>
      <c r="AE110" s="28" t="str">
        <f>Inicial!AE110</f>
        <v/>
      </c>
      <c r="AF110" s="28">
        <f>Inicial!AF110</f>
        <v>2</v>
      </c>
      <c r="AG110" s="28" t="str">
        <f>Inicial!AG110</f>
        <v/>
      </c>
      <c r="AH110" s="28" t="str">
        <f>Inicial!AH110</f>
        <v/>
      </c>
      <c r="AI110" s="28" t="str">
        <f>Inicial!AI110</f>
        <v/>
      </c>
      <c r="AJ110" s="28" t="str">
        <f>Inicial!AJ110</f>
        <v/>
      </c>
      <c r="AK110" s="28" t="str">
        <f>Inicial!AK110</f>
        <v/>
      </c>
      <c r="AL110" s="28">
        <f>Inicial!AL110</f>
        <v>2</v>
      </c>
      <c r="AM110" s="28">
        <f>Inicial!AM110</f>
        <v>2</v>
      </c>
      <c r="AN110" s="28">
        <f>Inicial!AN110</f>
        <v>2</v>
      </c>
      <c r="AO110" s="28">
        <f>Inicial!AO110</f>
        <v>2</v>
      </c>
      <c r="AP110" s="28" t="str">
        <f>Inicial!AP110</f>
        <v/>
      </c>
      <c r="AQ110" s="28" t="str">
        <f>Inicial!AQ110</f>
        <v/>
      </c>
      <c r="AR110" s="28" t="str">
        <f>Inicial!AR110</f>
        <v/>
      </c>
      <c r="AS110" s="28" t="str">
        <f>Inicial!AS110</f>
        <v/>
      </c>
      <c r="AT110" s="28">
        <f>Inicial!AT110</f>
        <v>2</v>
      </c>
      <c r="AU110" s="28">
        <f>Inicial!AU110</f>
        <v>2</v>
      </c>
      <c r="AV110" s="28">
        <f>Inicial!AV110</f>
        <v>2</v>
      </c>
      <c r="AW110" s="28">
        <f>Inicial!AW110</f>
        <v>2</v>
      </c>
      <c r="AX110" s="28" t="str">
        <f>Inicial!AX110</f>
        <v/>
      </c>
      <c r="AY110" s="28" t="str">
        <f>Inicial!AY110</f>
        <v/>
      </c>
      <c r="AZ110" s="28" t="str">
        <f>Inicial!AZ110</f>
        <v/>
      </c>
      <c r="BA110" s="28" t="str">
        <f>Inicial!BA110</f>
        <v/>
      </c>
      <c r="BB110" s="28">
        <f>Inicial!BB110</f>
        <v>2</v>
      </c>
      <c r="BC110" s="28">
        <f>Inicial!BC110</f>
        <v>2</v>
      </c>
      <c r="BD110" s="28">
        <f>Inicial!BD110</f>
        <v>2</v>
      </c>
      <c r="BE110" s="28">
        <f>Inicial!BE110</f>
        <v>2</v>
      </c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</row>
    <row r="111" ht="14.25" customHeight="1">
      <c r="A111" s="36" t="s">
        <v>36</v>
      </c>
      <c r="B111" s="28" t="str">
        <f>Inicial!B111</f>
        <v/>
      </c>
      <c r="C111" s="28" t="str">
        <f>Inicial!C111</f>
        <v/>
      </c>
      <c r="D111" s="28" t="str">
        <f>Inicial!D111</f>
        <v/>
      </c>
      <c r="E111" s="28" t="str">
        <f>Inicial!E111</f>
        <v/>
      </c>
      <c r="F111" s="28">
        <f>Inicial!F111</f>
        <v>2</v>
      </c>
      <c r="G111" s="28">
        <f>Inicial!G111</f>
        <v>2</v>
      </c>
      <c r="H111" s="28" t="str">
        <f>Inicial!H111</f>
        <v/>
      </c>
      <c r="I111" s="28">
        <f>Inicial!I111</f>
        <v>2</v>
      </c>
      <c r="J111" s="28" t="str">
        <f>Inicial!J111</f>
        <v/>
      </c>
      <c r="K111" s="28" t="str">
        <f>Inicial!K111</f>
        <v/>
      </c>
      <c r="L111" s="28" t="str">
        <f>Inicial!L111</f>
        <v/>
      </c>
      <c r="M111" s="28" t="str">
        <f>Inicial!M111</f>
        <v/>
      </c>
      <c r="N111" s="28" t="str">
        <f>Inicial!N111</f>
        <v/>
      </c>
      <c r="O111" s="28">
        <f>Inicial!O111</f>
        <v>2</v>
      </c>
      <c r="P111" s="28">
        <f>Inicial!P111</f>
        <v>2</v>
      </c>
      <c r="Q111" s="28">
        <f>Inicial!Q111</f>
        <v>2</v>
      </c>
      <c r="R111" s="28" t="str">
        <f>Inicial!R111</f>
        <v/>
      </c>
      <c r="S111" s="28" t="str">
        <f>Inicial!S111</f>
        <v/>
      </c>
      <c r="T111" s="28" t="str">
        <f>Inicial!T111</f>
        <v/>
      </c>
      <c r="U111" s="28" t="str">
        <f>Inicial!U111</f>
        <v/>
      </c>
      <c r="V111" s="28">
        <f>Inicial!V111</f>
        <v>2</v>
      </c>
      <c r="W111" s="28">
        <f>Inicial!W111</f>
        <v>2</v>
      </c>
      <c r="X111" s="28">
        <f>Inicial!X111</f>
        <v>2</v>
      </c>
      <c r="Y111" s="28">
        <f>Inicial!Y111</f>
        <v>2</v>
      </c>
      <c r="Z111" s="28" t="str">
        <f>Inicial!Z111</f>
        <v/>
      </c>
      <c r="AA111" s="28" t="str">
        <f>Inicial!AA111</f>
        <v/>
      </c>
      <c r="AB111" s="28" t="str">
        <f>Inicial!AB111</f>
        <v/>
      </c>
      <c r="AC111" s="28" t="str">
        <f>Inicial!AC111</f>
        <v/>
      </c>
      <c r="AD111" s="28">
        <f>Inicial!AD111</f>
        <v>2</v>
      </c>
      <c r="AE111" s="28" t="str">
        <f>Inicial!AE111</f>
        <v/>
      </c>
      <c r="AF111" s="28">
        <f>Inicial!AF111</f>
        <v>2</v>
      </c>
      <c r="AG111" s="28" t="str">
        <f>Inicial!AG111</f>
        <v/>
      </c>
      <c r="AH111" s="28" t="str">
        <f>Inicial!AH111</f>
        <v/>
      </c>
      <c r="AI111" s="28" t="str">
        <f>Inicial!AI111</f>
        <v/>
      </c>
      <c r="AJ111" s="28" t="str">
        <f>Inicial!AJ111</f>
        <v/>
      </c>
      <c r="AK111" s="28" t="str">
        <f>Inicial!AK111</f>
        <v/>
      </c>
      <c r="AL111" s="28">
        <f>Inicial!AL111</f>
        <v>2</v>
      </c>
      <c r="AM111" s="28">
        <f>Inicial!AM111</f>
        <v>2</v>
      </c>
      <c r="AN111" s="28">
        <f>Inicial!AN111</f>
        <v>2</v>
      </c>
      <c r="AO111" s="28">
        <f>Inicial!AO111</f>
        <v>2</v>
      </c>
      <c r="AP111" s="28" t="str">
        <f>Inicial!AP111</f>
        <v/>
      </c>
      <c r="AQ111" s="28" t="str">
        <f>Inicial!AQ111</f>
        <v/>
      </c>
      <c r="AR111" s="28" t="str">
        <f>Inicial!AR111</f>
        <v/>
      </c>
      <c r="AS111" s="28" t="str">
        <f>Inicial!AS111</f>
        <v/>
      </c>
      <c r="AT111" s="28">
        <f>Inicial!AT111</f>
        <v>2</v>
      </c>
      <c r="AU111" s="28">
        <f>Inicial!AU111</f>
        <v>2</v>
      </c>
      <c r="AV111" s="28">
        <f>Inicial!AV111</f>
        <v>2</v>
      </c>
      <c r="AW111" s="28">
        <f>Inicial!AW111</f>
        <v>2</v>
      </c>
      <c r="AX111" s="28" t="str">
        <f>Inicial!AX111</f>
        <v/>
      </c>
      <c r="AY111" s="28" t="str">
        <f>Inicial!AY111</f>
        <v/>
      </c>
      <c r="AZ111" s="28" t="str">
        <f>Inicial!AZ111</f>
        <v/>
      </c>
      <c r="BA111" s="28" t="str">
        <f>Inicial!BA111</f>
        <v/>
      </c>
      <c r="BB111" s="28">
        <f>Inicial!BB111</f>
        <v>2</v>
      </c>
      <c r="BC111" s="28">
        <f>Inicial!BC111</f>
        <v>2</v>
      </c>
      <c r="BD111" s="28">
        <f>Inicial!BD111</f>
        <v>2</v>
      </c>
      <c r="BE111" s="28">
        <f>Inicial!BE111</f>
        <v>2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</row>
    <row r="112" ht="14.25" customHeight="1">
      <c r="A112" s="36" t="s">
        <v>37</v>
      </c>
      <c r="B112" s="28" t="str">
        <f>Inicial!B112</f>
        <v/>
      </c>
      <c r="C112" s="28" t="str">
        <f>Inicial!C112</f>
        <v/>
      </c>
      <c r="D112" s="28" t="str">
        <f>Inicial!D112</f>
        <v/>
      </c>
      <c r="E112" s="28" t="str">
        <f>Inicial!E112</f>
        <v/>
      </c>
      <c r="F112" s="28">
        <f>Inicial!F112</f>
        <v>2</v>
      </c>
      <c r="G112" s="28">
        <f>Inicial!G112</f>
        <v>2</v>
      </c>
      <c r="H112" s="28" t="str">
        <f>Inicial!H112</f>
        <v/>
      </c>
      <c r="I112" s="28">
        <f>Inicial!I112</f>
        <v>2</v>
      </c>
      <c r="J112" s="28" t="str">
        <f>Inicial!J112</f>
        <v/>
      </c>
      <c r="K112" s="28" t="str">
        <f>Inicial!K112</f>
        <v/>
      </c>
      <c r="L112" s="28" t="str">
        <f>Inicial!L112</f>
        <v/>
      </c>
      <c r="M112" s="28" t="str">
        <f>Inicial!M112</f>
        <v/>
      </c>
      <c r="N112" s="28" t="str">
        <f>Inicial!N112</f>
        <v/>
      </c>
      <c r="O112" s="28">
        <f>Inicial!O112</f>
        <v>2</v>
      </c>
      <c r="P112" s="28">
        <f>Inicial!P112</f>
        <v>2</v>
      </c>
      <c r="Q112" s="28">
        <f>Inicial!Q112</f>
        <v>2</v>
      </c>
      <c r="R112" s="28" t="str">
        <f>Inicial!R112</f>
        <v/>
      </c>
      <c r="S112" s="28" t="str">
        <f>Inicial!S112</f>
        <v/>
      </c>
      <c r="T112" s="28" t="str">
        <f>Inicial!T112</f>
        <v/>
      </c>
      <c r="U112" s="28" t="str">
        <f>Inicial!U112</f>
        <v/>
      </c>
      <c r="V112" s="28">
        <f>Inicial!V112</f>
        <v>2</v>
      </c>
      <c r="W112" s="28">
        <f>Inicial!W112</f>
        <v>2</v>
      </c>
      <c r="X112" s="28">
        <f>Inicial!X112</f>
        <v>2</v>
      </c>
      <c r="Y112" s="28">
        <f>Inicial!Y112</f>
        <v>2</v>
      </c>
      <c r="Z112" s="28" t="str">
        <f>Inicial!Z112</f>
        <v/>
      </c>
      <c r="AA112" s="28" t="str">
        <f>Inicial!AA112</f>
        <v/>
      </c>
      <c r="AB112" s="28" t="str">
        <f>Inicial!AB112</f>
        <v/>
      </c>
      <c r="AC112" s="28" t="str">
        <f>Inicial!AC112</f>
        <v/>
      </c>
      <c r="AD112" s="28">
        <f>Inicial!AD112</f>
        <v>2</v>
      </c>
      <c r="AE112" s="28" t="str">
        <f>Inicial!AE112</f>
        <v/>
      </c>
      <c r="AF112" s="28">
        <f>Inicial!AF112</f>
        <v>2</v>
      </c>
      <c r="AG112" s="28" t="str">
        <f>Inicial!AG112</f>
        <v/>
      </c>
      <c r="AH112" s="28" t="str">
        <f>Inicial!AH112</f>
        <v/>
      </c>
      <c r="AI112" s="28" t="str">
        <f>Inicial!AI112</f>
        <v/>
      </c>
      <c r="AJ112" s="28" t="str">
        <f>Inicial!AJ112</f>
        <v/>
      </c>
      <c r="AK112" s="28" t="str">
        <f>Inicial!AK112</f>
        <v/>
      </c>
      <c r="AL112" s="28">
        <f>Inicial!AL112</f>
        <v>2</v>
      </c>
      <c r="AM112" s="28">
        <f>Inicial!AM112</f>
        <v>2</v>
      </c>
      <c r="AN112" s="28">
        <f>Inicial!AN112</f>
        <v>2</v>
      </c>
      <c r="AO112" s="28">
        <f>Inicial!AO112</f>
        <v>2</v>
      </c>
      <c r="AP112" s="28" t="str">
        <f>Inicial!AP112</f>
        <v/>
      </c>
      <c r="AQ112" s="28" t="str">
        <f>Inicial!AQ112</f>
        <v/>
      </c>
      <c r="AR112" s="28" t="str">
        <f>Inicial!AR112</f>
        <v/>
      </c>
      <c r="AS112" s="28" t="str">
        <f>Inicial!AS112</f>
        <v/>
      </c>
      <c r="AT112" s="28">
        <f>Inicial!AT112</f>
        <v>2</v>
      </c>
      <c r="AU112" s="28">
        <f>Inicial!AU112</f>
        <v>2</v>
      </c>
      <c r="AV112" s="28">
        <f>Inicial!AV112</f>
        <v>2</v>
      </c>
      <c r="AW112" s="28">
        <f>Inicial!AW112</f>
        <v>2</v>
      </c>
      <c r="AX112" s="28" t="str">
        <f>Inicial!AX112</f>
        <v/>
      </c>
      <c r="AY112" s="28" t="str">
        <f>Inicial!AY112</f>
        <v/>
      </c>
      <c r="AZ112" s="28" t="str">
        <f>Inicial!AZ112</f>
        <v/>
      </c>
      <c r="BA112" s="28" t="str">
        <f>Inicial!BA112</f>
        <v/>
      </c>
      <c r="BB112" s="28">
        <f>Inicial!BB112</f>
        <v>2</v>
      </c>
      <c r="BC112" s="28">
        <f>Inicial!BC112</f>
        <v>2</v>
      </c>
      <c r="BD112" s="28">
        <f>Inicial!BD112</f>
        <v>2</v>
      </c>
      <c r="BE112" s="28">
        <f>Inicial!BE112</f>
        <v>2</v>
      </c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</row>
    <row r="113" ht="14.25" customHeight="1">
      <c r="A113" s="36" t="s">
        <v>38</v>
      </c>
      <c r="B113" s="28">
        <f>Inicial!B113</f>
        <v>3</v>
      </c>
      <c r="C113" s="28">
        <f>Inicial!C113</f>
        <v>2</v>
      </c>
      <c r="D113" s="28" t="str">
        <f>Inicial!D113</f>
        <v/>
      </c>
      <c r="E113" s="28" t="str">
        <f>Inicial!E113</f>
        <v/>
      </c>
      <c r="F113" s="28" t="str">
        <f>Inicial!F113</f>
        <v/>
      </c>
      <c r="G113" s="28" t="str">
        <f>Inicial!G113</f>
        <v/>
      </c>
      <c r="H113" s="28" t="str">
        <f>Inicial!H113</f>
        <v/>
      </c>
      <c r="I113" s="28">
        <f>Inicial!I113</f>
        <v>2</v>
      </c>
      <c r="J113" s="28">
        <f>Inicial!J113</f>
        <v>3</v>
      </c>
      <c r="K113" s="28">
        <f>Inicial!K113</f>
        <v>2</v>
      </c>
      <c r="L113" s="28" t="str">
        <f>Inicial!L113</f>
        <v/>
      </c>
      <c r="M113" s="28" t="str">
        <f>Inicial!M113</f>
        <v/>
      </c>
      <c r="N113" s="28" t="str">
        <f>Inicial!N113</f>
        <v/>
      </c>
      <c r="O113" s="28" t="str">
        <f>Inicial!O113</f>
        <v/>
      </c>
      <c r="P113" s="28">
        <f>Inicial!P113</f>
        <v>2</v>
      </c>
      <c r="Q113" s="28">
        <f>Inicial!Q113</f>
        <v>2</v>
      </c>
      <c r="R113" s="28">
        <f>Inicial!R113</f>
        <v>3</v>
      </c>
      <c r="S113" s="28" t="str">
        <f>Inicial!S113</f>
        <v/>
      </c>
      <c r="T113" s="28" t="str">
        <f>Inicial!T113</f>
        <v/>
      </c>
      <c r="U113" s="28" t="str">
        <f>Inicial!U113</f>
        <v/>
      </c>
      <c r="V113" s="28" t="str">
        <f>Inicial!V113</f>
        <v/>
      </c>
      <c r="W113" s="28" t="str">
        <f>Inicial!W113</f>
        <v/>
      </c>
      <c r="X113" s="28">
        <f>Inicial!X113</f>
        <v>2</v>
      </c>
      <c r="Y113" s="28">
        <f>Inicial!Y113</f>
        <v>2</v>
      </c>
      <c r="Z113" s="28">
        <f>Inicial!Z113</f>
        <v>3</v>
      </c>
      <c r="AA113" s="28">
        <f>Inicial!AA113</f>
        <v>2</v>
      </c>
      <c r="AB113" s="28" t="str">
        <f>Inicial!AB113</f>
        <v/>
      </c>
      <c r="AC113" s="28" t="str">
        <f>Inicial!AC113</f>
        <v/>
      </c>
      <c r="AD113" s="28" t="str">
        <f>Inicial!AD113</f>
        <v/>
      </c>
      <c r="AE113" s="28" t="str">
        <f>Inicial!AE113</f>
        <v/>
      </c>
      <c r="AF113" s="28">
        <f>Inicial!AF113</f>
        <v>2</v>
      </c>
      <c r="AG113" s="28" t="str">
        <f>Inicial!AG113</f>
        <v/>
      </c>
      <c r="AH113" s="28">
        <f>Inicial!AH113</f>
        <v>3</v>
      </c>
      <c r="AI113" s="28">
        <f>Inicial!AI113</f>
        <v>2</v>
      </c>
      <c r="AJ113" s="28" t="str">
        <f>Inicial!AJ113</f>
        <v/>
      </c>
      <c r="AK113" s="28" t="str">
        <f>Inicial!AK113</f>
        <v/>
      </c>
      <c r="AL113" s="28" t="str">
        <f>Inicial!AL113</f>
        <v/>
      </c>
      <c r="AM113" s="28" t="str">
        <f>Inicial!AM113</f>
        <v/>
      </c>
      <c r="AN113" s="28">
        <f>Inicial!AN113</f>
        <v>2</v>
      </c>
      <c r="AO113" s="28">
        <f>Inicial!AO113</f>
        <v>2</v>
      </c>
      <c r="AP113" s="28" t="str">
        <f>Inicial!AP113</f>
        <v/>
      </c>
      <c r="AQ113" s="28">
        <f>Inicial!AQ113</f>
        <v>2</v>
      </c>
      <c r="AR113" s="28" t="str">
        <f>Inicial!AR113</f>
        <v/>
      </c>
      <c r="AS113" s="28" t="str">
        <f>Inicial!AS113</f>
        <v/>
      </c>
      <c r="AT113" s="28" t="str">
        <f>Inicial!AT113</f>
        <v/>
      </c>
      <c r="AU113" s="28" t="str">
        <f>Inicial!AU113</f>
        <v/>
      </c>
      <c r="AV113" s="28">
        <f>Inicial!AV113</f>
        <v>2</v>
      </c>
      <c r="AW113" s="28">
        <f>Inicial!AW113</f>
        <v>2</v>
      </c>
      <c r="AX113" s="28">
        <f>Inicial!AX113</f>
        <v>3</v>
      </c>
      <c r="AY113" s="28">
        <f>Inicial!AY113</f>
        <v>2</v>
      </c>
      <c r="AZ113" s="28" t="str">
        <f>Inicial!AZ113</f>
        <v/>
      </c>
      <c r="BA113" s="28" t="str">
        <f>Inicial!BA113</f>
        <v/>
      </c>
      <c r="BB113" s="28" t="str">
        <f>Inicial!BB113</f>
        <v/>
      </c>
      <c r="BC113" s="28" t="str">
        <f>Inicial!BC113</f>
        <v/>
      </c>
      <c r="BD113" s="28">
        <f>Inicial!BD113</f>
        <v>2</v>
      </c>
      <c r="BE113" s="28">
        <f>Inicial!BE113</f>
        <v>2</v>
      </c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</row>
    <row r="114" ht="14.25" customHeight="1">
      <c r="A114" s="36" t="s">
        <v>39</v>
      </c>
      <c r="B114" s="28">
        <f>Inicial!B114</f>
        <v>3</v>
      </c>
      <c r="C114" s="28">
        <f>Inicial!C114</f>
        <v>2</v>
      </c>
      <c r="D114" s="28" t="str">
        <f>Inicial!D114</f>
        <v/>
      </c>
      <c r="E114" s="28" t="str">
        <f>Inicial!E114</f>
        <v/>
      </c>
      <c r="F114" s="28" t="str">
        <f>Inicial!F114</f>
        <v/>
      </c>
      <c r="G114" s="28" t="str">
        <f>Inicial!G114</f>
        <v/>
      </c>
      <c r="H114" s="28" t="str">
        <f>Inicial!H114</f>
        <v/>
      </c>
      <c r="I114" s="28">
        <f>Inicial!I114</f>
        <v>2</v>
      </c>
      <c r="J114" s="28">
        <f>Inicial!J114</f>
        <v>3</v>
      </c>
      <c r="K114" s="28">
        <f>Inicial!K114</f>
        <v>2</v>
      </c>
      <c r="L114" s="28" t="str">
        <f>Inicial!L114</f>
        <v/>
      </c>
      <c r="M114" s="28" t="str">
        <f>Inicial!M114</f>
        <v/>
      </c>
      <c r="N114" s="28" t="str">
        <f>Inicial!N114</f>
        <v/>
      </c>
      <c r="O114" s="28" t="str">
        <f>Inicial!O114</f>
        <v/>
      </c>
      <c r="P114" s="28">
        <f>Inicial!P114</f>
        <v>2</v>
      </c>
      <c r="Q114" s="28">
        <f>Inicial!Q114</f>
        <v>2</v>
      </c>
      <c r="R114" s="28">
        <f>Inicial!R114</f>
        <v>3</v>
      </c>
      <c r="S114" s="28" t="str">
        <f>Inicial!S114</f>
        <v/>
      </c>
      <c r="T114" s="28" t="str">
        <f>Inicial!T114</f>
        <v/>
      </c>
      <c r="U114" s="28" t="str">
        <f>Inicial!U114</f>
        <v/>
      </c>
      <c r="V114" s="28" t="str">
        <f>Inicial!V114</f>
        <v/>
      </c>
      <c r="W114" s="28" t="str">
        <f>Inicial!W114</f>
        <v/>
      </c>
      <c r="X114" s="28">
        <f>Inicial!X114</f>
        <v>2</v>
      </c>
      <c r="Y114" s="28">
        <f>Inicial!Y114</f>
        <v>2</v>
      </c>
      <c r="Z114" s="28">
        <f>Inicial!Z114</f>
        <v>3</v>
      </c>
      <c r="AA114" s="28">
        <f>Inicial!AA114</f>
        <v>2</v>
      </c>
      <c r="AB114" s="28" t="str">
        <f>Inicial!AB114</f>
        <v/>
      </c>
      <c r="AC114" s="28" t="str">
        <f>Inicial!AC114</f>
        <v/>
      </c>
      <c r="AD114" s="28" t="str">
        <f>Inicial!AD114</f>
        <v/>
      </c>
      <c r="AE114" s="28" t="str">
        <f>Inicial!AE114</f>
        <v/>
      </c>
      <c r="AF114" s="28">
        <f>Inicial!AF114</f>
        <v>2</v>
      </c>
      <c r="AG114" s="28" t="str">
        <f>Inicial!AG114</f>
        <v/>
      </c>
      <c r="AH114" s="28">
        <f>Inicial!AH114</f>
        <v>3</v>
      </c>
      <c r="AI114" s="28">
        <f>Inicial!AI114</f>
        <v>2</v>
      </c>
      <c r="AJ114" s="28" t="str">
        <f>Inicial!AJ114</f>
        <v/>
      </c>
      <c r="AK114" s="28" t="str">
        <f>Inicial!AK114</f>
        <v/>
      </c>
      <c r="AL114" s="28" t="str">
        <f>Inicial!AL114</f>
        <v/>
      </c>
      <c r="AM114" s="28" t="str">
        <f>Inicial!AM114</f>
        <v/>
      </c>
      <c r="AN114" s="28">
        <f>Inicial!AN114</f>
        <v>2</v>
      </c>
      <c r="AO114" s="28">
        <f>Inicial!AO114</f>
        <v>2</v>
      </c>
      <c r="AP114" s="28" t="str">
        <f>Inicial!AP114</f>
        <v/>
      </c>
      <c r="AQ114" s="28">
        <f>Inicial!AQ114</f>
        <v>2</v>
      </c>
      <c r="AR114" s="28" t="str">
        <f>Inicial!AR114</f>
        <v/>
      </c>
      <c r="AS114" s="28" t="str">
        <f>Inicial!AS114</f>
        <v/>
      </c>
      <c r="AT114" s="28" t="str">
        <f>Inicial!AT114</f>
        <v/>
      </c>
      <c r="AU114" s="28" t="str">
        <f>Inicial!AU114</f>
        <v/>
      </c>
      <c r="AV114" s="28">
        <f>Inicial!AV114</f>
        <v>2</v>
      </c>
      <c r="AW114" s="28">
        <f>Inicial!AW114</f>
        <v>2</v>
      </c>
      <c r="AX114" s="28">
        <f>Inicial!AX114</f>
        <v>3</v>
      </c>
      <c r="AY114" s="28">
        <f>Inicial!AY114</f>
        <v>2</v>
      </c>
      <c r="AZ114" s="28" t="str">
        <f>Inicial!AZ114</f>
        <v/>
      </c>
      <c r="BA114" s="28" t="str">
        <f>Inicial!BA114</f>
        <v/>
      </c>
      <c r="BB114" s="28" t="str">
        <f>Inicial!BB114</f>
        <v/>
      </c>
      <c r="BC114" s="28" t="str">
        <f>Inicial!BC114</f>
        <v/>
      </c>
      <c r="BD114" s="28">
        <f>Inicial!BD114</f>
        <v>2</v>
      </c>
      <c r="BE114" s="28">
        <f>Inicial!BE114</f>
        <v>2</v>
      </c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</row>
    <row r="115" ht="14.25" customHeight="1">
      <c r="A115" s="36" t="s">
        <v>40</v>
      </c>
      <c r="B115" s="28">
        <f>Inicial!B115</f>
        <v>3</v>
      </c>
      <c r="C115" s="28">
        <f>Inicial!C115</f>
        <v>2</v>
      </c>
      <c r="D115" s="28" t="str">
        <f>Inicial!D115</f>
        <v/>
      </c>
      <c r="E115" s="28" t="str">
        <f>Inicial!E115</f>
        <v/>
      </c>
      <c r="F115" s="28" t="str">
        <f>Inicial!F115</f>
        <v/>
      </c>
      <c r="G115" s="28" t="str">
        <f>Inicial!G115</f>
        <v/>
      </c>
      <c r="H115" s="28" t="str">
        <f>Inicial!H115</f>
        <v/>
      </c>
      <c r="I115" s="28">
        <f>Inicial!I115</f>
        <v>2</v>
      </c>
      <c r="J115" s="28">
        <f>Inicial!J115</f>
        <v>3</v>
      </c>
      <c r="K115" s="28">
        <f>Inicial!K115</f>
        <v>2</v>
      </c>
      <c r="L115" s="28" t="str">
        <f>Inicial!L115</f>
        <v/>
      </c>
      <c r="M115" s="28" t="str">
        <f>Inicial!M115</f>
        <v/>
      </c>
      <c r="N115" s="28" t="str">
        <f>Inicial!N115</f>
        <v/>
      </c>
      <c r="O115" s="28" t="str">
        <f>Inicial!O115</f>
        <v/>
      </c>
      <c r="P115" s="28">
        <f>Inicial!P115</f>
        <v>2</v>
      </c>
      <c r="Q115" s="28">
        <f>Inicial!Q115</f>
        <v>2</v>
      </c>
      <c r="R115" s="28">
        <f>Inicial!R115</f>
        <v>3</v>
      </c>
      <c r="S115" s="28" t="str">
        <f>Inicial!S115</f>
        <v/>
      </c>
      <c r="T115" s="28" t="str">
        <f>Inicial!T115</f>
        <v/>
      </c>
      <c r="U115" s="28" t="str">
        <f>Inicial!U115</f>
        <v/>
      </c>
      <c r="V115" s="28" t="str">
        <f>Inicial!V115</f>
        <v/>
      </c>
      <c r="W115" s="28" t="str">
        <f>Inicial!W115</f>
        <v/>
      </c>
      <c r="X115" s="28">
        <f>Inicial!X115</f>
        <v>2</v>
      </c>
      <c r="Y115" s="28">
        <f>Inicial!Y115</f>
        <v>2</v>
      </c>
      <c r="Z115" s="28">
        <f>Inicial!Z115</f>
        <v>3</v>
      </c>
      <c r="AA115" s="28">
        <f>Inicial!AA115</f>
        <v>2</v>
      </c>
      <c r="AB115" s="28" t="str">
        <f>Inicial!AB115</f>
        <v/>
      </c>
      <c r="AC115" s="28" t="str">
        <f>Inicial!AC115</f>
        <v/>
      </c>
      <c r="AD115" s="28" t="str">
        <f>Inicial!AD115</f>
        <v/>
      </c>
      <c r="AE115" s="28" t="str">
        <f>Inicial!AE115</f>
        <v/>
      </c>
      <c r="AF115" s="28">
        <f>Inicial!AF115</f>
        <v>2</v>
      </c>
      <c r="AG115" s="28" t="str">
        <f>Inicial!AG115</f>
        <v/>
      </c>
      <c r="AH115" s="28">
        <f>Inicial!AH115</f>
        <v>3</v>
      </c>
      <c r="AI115" s="28">
        <f>Inicial!AI115</f>
        <v>2</v>
      </c>
      <c r="AJ115" s="28" t="str">
        <f>Inicial!AJ115</f>
        <v/>
      </c>
      <c r="AK115" s="28" t="str">
        <f>Inicial!AK115</f>
        <v/>
      </c>
      <c r="AL115" s="28" t="str">
        <f>Inicial!AL115</f>
        <v/>
      </c>
      <c r="AM115" s="28" t="str">
        <f>Inicial!AM115</f>
        <v/>
      </c>
      <c r="AN115" s="28">
        <f>Inicial!AN115</f>
        <v>2</v>
      </c>
      <c r="AO115" s="28">
        <f>Inicial!AO115</f>
        <v>2</v>
      </c>
      <c r="AP115" s="28" t="str">
        <f>Inicial!AP115</f>
        <v/>
      </c>
      <c r="AQ115" s="28">
        <f>Inicial!AQ115</f>
        <v>2</v>
      </c>
      <c r="AR115" s="28" t="str">
        <f>Inicial!AR115</f>
        <v/>
      </c>
      <c r="AS115" s="28" t="str">
        <f>Inicial!AS115</f>
        <v/>
      </c>
      <c r="AT115" s="28" t="str">
        <f>Inicial!AT115</f>
        <v/>
      </c>
      <c r="AU115" s="28" t="str">
        <f>Inicial!AU115</f>
        <v/>
      </c>
      <c r="AV115" s="28">
        <f>Inicial!AV115</f>
        <v>2</v>
      </c>
      <c r="AW115" s="28">
        <f>Inicial!AW115</f>
        <v>2</v>
      </c>
      <c r="AX115" s="28">
        <f>Inicial!AX115</f>
        <v>3</v>
      </c>
      <c r="AY115" s="28">
        <f>Inicial!AY115</f>
        <v>2</v>
      </c>
      <c r="AZ115" s="28" t="str">
        <f>Inicial!AZ115</f>
        <v/>
      </c>
      <c r="BA115" s="28" t="str">
        <f>Inicial!BA115</f>
        <v/>
      </c>
      <c r="BB115" s="28" t="str">
        <f>Inicial!BB115</f>
        <v/>
      </c>
      <c r="BC115" s="28" t="str">
        <f>Inicial!BC115</f>
        <v/>
      </c>
      <c r="BD115" s="28">
        <f>Inicial!BD115</f>
        <v>2</v>
      </c>
      <c r="BE115" s="28">
        <f>Inicial!BE115</f>
        <v>2</v>
      </c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</row>
    <row r="116" ht="14.25" customHeight="1">
      <c r="A116" s="36" t="s">
        <v>41</v>
      </c>
      <c r="B116" s="28">
        <f>Inicial!B116</f>
        <v>3</v>
      </c>
      <c r="C116" s="28">
        <f>Inicial!C116</f>
        <v>2</v>
      </c>
      <c r="D116" s="28" t="str">
        <f>Inicial!D116</f>
        <v/>
      </c>
      <c r="E116" s="28" t="str">
        <f>Inicial!E116</f>
        <v/>
      </c>
      <c r="F116" s="28" t="str">
        <f>Inicial!F116</f>
        <v/>
      </c>
      <c r="G116" s="28" t="str">
        <f>Inicial!G116</f>
        <v/>
      </c>
      <c r="H116" s="28" t="str">
        <f>Inicial!H116</f>
        <v/>
      </c>
      <c r="I116" s="28">
        <f>Inicial!I116</f>
        <v>2</v>
      </c>
      <c r="J116" s="28">
        <f>Inicial!J116</f>
        <v>3</v>
      </c>
      <c r="K116" s="28">
        <f>Inicial!K116</f>
        <v>2</v>
      </c>
      <c r="L116" s="28" t="str">
        <f>Inicial!L116</f>
        <v/>
      </c>
      <c r="M116" s="28" t="str">
        <f>Inicial!M116</f>
        <v/>
      </c>
      <c r="N116" s="28" t="str">
        <f>Inicial!N116</f>
        <v/>
      </c>
      <c r="O116" s="28" t="str">
        <f>Inicial!O116</f>
        <v/>
      </c>
      <c r="P116" s="28">
        <f>Inicial!P116</f>
        <v>2</v>
      </c>
      <c r="Q116" s="28">
        <f>Inicial!Q116</f>
        <v>2</v>
      </c>
      <c r="R116" s="28">
        <f>Inicial!R116</f>
        <v>3</v>
      </c>
      <c r="S116" s="28" t="str">
        <f>Inicial!S116</f>
        <v/>
      </c>
      <c r="T116" s="28" t="str">
        <f>Inicial!T116</f>
        <v/>
      </c>
      <c r="U116" s="28" t="str">
        <f>Inicial!U116</f>
        <v/>
      </c>
      <c r="V116" s="28" t="str">
        <f>Inicial!V116</f>
        <v/>
      </c>
      <c r="W116" s="28" t="str">
        <f>Inicial!W116</f>
        <v/>
      </c>
      <c r="X116" s="28">
        <f>Inicial!X116</f>
        <v>2</v>
      </c>
      <c r="Y116" s="28">
        <f>Inicial!Y116</f>
        <v>2</v>
      </c>
      <c r="Z116" s="28">
        <f>Inicial!Z116</f>
        <v>3</v>
      </c>
      <c r="AA116" s="28">
        <f>Inicial!AA116</f>
        <v>2</v>
      </c>
      <c r="AB116" s="28" t="str">
        <f>Inicial!AB116</f>
        <v/>
      </c>
      <c r="AC116" s="28" t="str">
        <f>Inicial!AC116</f>
        <v/>
      </c>
      <c r="AD116" s="28" t="str">
        <f>Inicial!AD116</f>
        <v/>
      </c>
      <c r="AE116" s="28" t="str">
        <f>Inicial!AE116</f>
        <v/>
      </c>
      <c r="AF116" s="28">
        <f>Inicial!AF116</f>
        <v>2</v>
      </c>
      <c r="AG116" s="28" t="str">
        <f>Inicial!AG116</f>
        <v/>
      </c>
      <c r="AH116" s="28">
        <f>Inicial!AH116</f>
        <v>3</v>
      </c>
      <c r="AI116" s="28">
        <f>Inicial!AI116</f>
        <v>2</v>
      </c>
      <c r="AJ116" s="28" t="str">
        <f>Inicial!AJ116</f>
        <v/>
      </c>
      <c r="AK116" s="28" t="str">
        <f>Inicial!AK116</f>
        <v/>
      </c>
      <c r="AL116" s="28" t="str">
        <f>Inicial!AL116</f>
        <v/>
      </c>
      <c r="AM116" s="28" t="str">
        <f>Inicial!AM116</f>
        <v/>
      </c>
      <c r="AN116" s="28">
        <f>Inicial!AN116</f>
        <v>2</v>
      </c>
      <c r="AO116" s="28">
        <f>Inicial!AO116</f>
        <v>2</v>
      </c>
      <c r="AP116" s="28" t="str">
        <f>Inicial!AP116</f>
        <v/>
      </c>
      <c r="AQ116" s="28">
        <f>Inicial!AQ116</f>
        <v>2</v>
      </c>
      <c r="AR116" s="28" t="str">
        <f>Inicial!AR116</f>
        <v/>
      </c>
      <c r="AS116" s="28" t="str">
        <f>Inicial!AS116</f>
        <v/>
      </c>
      <c r="AT116" s="28" t="str">
        <f>Inicial!AT116</f>
        <v/>
      </c>
      <c r="AU116" s="28" t="str">
        <f>Inicial!AU116</f>
        <v/>
      </c>
      <c r="AV116" s="28">
        <f>Inicial!AV116</f>
        <v>2</v>
      </c>
      <c r="AW116" s="28">
        <f>Inicial!AW116</f>
        <v>2</v>
      </c>
      <c r="AX116" s="28">
        <f>Inicial!AX116</f>
        <v>3</v>
      </c>
      <c r="AY116" s="28">
        <f>Inicial!AY116</f>
        <v>2</v>
      </c>
      <c r="AZ116" s="28" t="str">
        <f>Inicial!AZ116</f>
        <v/>
      </c>
      <c r="BA116" s="28" t="str">
        <f>Inicial!BA116</f>
        <v/>
      </c>
      <c r="BB116" s="28" t="str">
        <f>Inicial!BB116</f>
        <v/>
      </c>
      <c r="BC116" s="28" t="str">
        <f>Inicial!BC116</f>
        <v/>
      </c>
      <c r="BD116" s="28">
        <f>Inicial!BD116</f>
        <v>2</v>
      </c>
      <c r="BE116" s="28">
        <f>Inicial!BE116</f>
        <v>2</v>
      </c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</row>
    <row r="117" ht="14.25" customHeight="1">
      <c r="A117" s="24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79"/>
      <c r="AY117" s="77"/>
      <c r="AZ117" s="77"/>
      <c r="BA117" s="77"/>
      <c r="BB117" s="77"/>
      <c r="BC117" s="77"/>
      <c r="BD117" s="77"/>
      <c r="BE117" s="80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</row>
    <row r="118" ht="14.25" customHeight="1">
      <c r="A118" s="38"/>
      <c r="B118" s="102" t="s">
        <v>11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7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</row>
    <row r="119" ht="14.25" customHeight="1">
      <c r="A119" s="38"/>
      <c r="B119" s="103" t="s">
        <v>19</v>
      </c>
      <c r="C119" s="26"/>
      <c r="D119" s="26"/>
      <c r="E119" s="26"/>
      <c r="F119" s="26"/>
      <c r="G119" s="26"/>
      <c r="H119" s="26"/>
      <c r="I119" s="27"/>
      <c r="J119" s="103" t="s">
        <v>20</v>
      </c>
      <c r="K119" s="26"/>
      <c r="L119" s="26"/>
      <c r="M119" s="26"/>
      <c r="N119" s="26"/>
      <c r="O119" s="26"/>
      <c r="P119" s="26"/>
      <c r="Q119" s="27"/>
      <c r="R119" s="103" t="s">
        <v>21</v>
      </c>
      <c r="S119" s="26"/>
      <c r="T119" s="26"/>
      <c r="U119" s="26"/>
      <c r="V119" s="26"/>
      <c r="W119" s="26"/>
      <c r="X119" s="26"/>
      <c r="Y119" s="27"/>
      <c r="Z119" s="103" t="s">
        <v>22</v>
      </c>
      <c r="AA119" s="26"/>
      <c r="AB119" s="26"/>
      <c r="AC119" s="26"/>
      <c r="AD119" s="26"/>
      <c r="AE119" s="26"/>
      <c r="AF119" s="26"/>
      <c r="AG119" s="27"/>
      <c r="AH119" s="103" t="s">
        <v>23</v>
      </c>
      <c r="AI119" s="26"/>
      <c r="AJ119" s="26"/>
      <c r="AK119" s="26"/>
      <c r="AL119" s="26"/>
      <c r="AM119" s="26"/>
      <c r="AN119" s="26"/>
      <c r="AO119" s="27"/>
      <c r="AP119" s="103" t="s">
        <v>24</v>
      </c>
      <c r="AQ119" s="26"/>
      <c r="AR119" s="26"/>
      <c r="AS119" s="26"/>
      <c r="AT119" s="26"/>
      <c r="AU119" s="26"/>
      <c r="AV119" s="26"/>
      <c r="AW119" s="27"/>
      <c r="AX119" s="103" t="s">
        <v>25</v>
      </c>
      <c r="AY119" s="26"/>
      <c r="AZ119" s="26"/>
      <c r="BA119" s="26"/>
      <c r="BB119" s="26"/>
      <c r="BC119" s="26"/>
      <c r="BD119" s="26"/>
      <c r="BE119" s="27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</row>
    <row r="120" ht="14.25" customHeight="1">
      <c r="A120" s="106"/>
      <c r="B120" s="103" t="s">
        <v>44</v>
      </c>
      <c r="C120" s="27"/>
      <c r="D120" s="103" t="s">
        <v>45</v>
      </c>
      <c r="E120" s="26"/>
      <c r="F120" s="26"/>
      <c r="G120" s="26"/>
      <c r="H120" s="26"/>
      <c r="I120" s="27"/>
      <c r="J120" s="103" t="s">
        <v>44</v>
      </c>
      <c r="K120" s="27"/>
      <c r="L120" s="103" t="s">
        <v>45</v>
      </c>
      <c r="M120" s="26"/>
      <c r="N120" s="26"/>
      <c r="O120" s="26"/>
      <c r="P120" s="26"/>
      <c r="Q120" s="27"/>
      <c r="R120" s="103" t="s">
        <v>44</v>
      </c>
      <c r="S120" s="26"/>
      <c r="T120" s="26"/>
      <c r="U120" s="27"/>
      <c r="V120" s="103"/>
      <c r="W120" s="26"/>
      <c r="X120" s="26"/>
      <c r="Y120" s="27"/>
      <c r="Z120" s="103" t="s">
        <v>44</v>
      </c>
      <c r="AA120" s="27"/>
      <c r="AB120" s="103" t="s">
        <v>45</v>
      </c>
      <c r="AC120" s="26"/>
      <c r="AD120" s="26"/>
      <c r="AE120" s="26"/>
      <c r="AF120" s="26"/>
      <c r="AG120" s="27"/>
      <c r="AH120" s="103" t="s">
        <v>44</v>
      </c>
      <c r="AI120" s="27"/>
      <c r="AJ120" s="103" t="s">
        <v>45</v>
      </c>
      <c r="AK120" s="26"/>
      <c r="AL120" s="26"/>
      <c r="AM120" s="26"/>
      <c r="AN120" s="26"/>
      <c r="AO120" s="27"/>
      <c r="AP120" s="103" t="s">
        <v>44</v>
      </c>
      <c r="AQ120" s="27"/>
      <c r="AR120" s="103" t="s">
        <v>45</v>
      </c>
      <c r="AS120" s="26"/>
      <c r="AT120" s="26"/>
      <c r="AU120" s="26"/>
      <c r="AV120" s="26"/>
      <c r="AW120" s="27"/>
      <c r="AX120" s="103" t="s">
        <v>44</v>
      </c>
      <c r="AY120" s="27"/>
      <c r="AZ120" s="103" t="s">
        <v>45</v>
      </c>
      <c r="BA120" s="26"/>
      <c r="BB120" s="26"/>
      <c r="BC120" s="26"/>
      <c r="BD120" s="26"/>
      <c r="BE120" s="27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</row>
    <row r="121" ht="14.25" customHeight="1">
      <c r="A121" s="38"/>
      <c r="B121" s="104" t="s">
        <v>47</v>
      </c>
      <c r="C121" s="104" t="s">
        <v>48</v>
      </c>
      <c r="D121" s="105" t="s">
        <v>49</v>
      </c>
      <c r="E121" s="104" t="s">
        <v>50</v>
      </c>
      <c r="F121" s="104" t="s">
        <v>51</v>
      </c>
      <c r="G121" s="104" t="s">
        <v>52</v>
      </c>
      <c r="H121" s="104" t="s">
        <v>53</v>
      </c>
      <c r="I121" s="104" t="s">
        <v>54</v>
      </c>
      <c r="J121" s="104" t="s">
        <v>47</v>
      </c>
      <c r="K121" s="104" t="s">
        <v>48</v>
      </c>
      <c r="L121" s="105" t="s">
        <v>49</v>
      </c>
      <c r="M121" s="104" t="s">
        <v>50</v>
      </c>
      <c r="N121" s="104" t="s">
        <v>51</v>
      </c>
      <c r="O121" s="104" t="s">
        <v>52</v>
      </c>
      <c r="P121" s="104" t="s">
        <v>53</v>
      </c>
      <c r="Q121" s="104" t="s">
        <v>54</v>
      </c>
      <c r="R121" s="104" t="s">
        <v>47</v>
      </c>
      <c r="S121" s="104" t="s">
        <v>48</v>
      </c>
      <c r="T121" s="105" t="s">
        <v>49</v>
      </c>
      <c r="U121" s="104" t="s">
        <v>50</v>
      </c>
      <c r="V121" s="104" t="s">
        <v>51</v>
      </c>
      <c r="W121" s="104" t="s">
        <v>52</v>
      </c>
      <c r="X121" s="104" t="s">
        <v>53</v>
      </c>
      <c r="Y121" s="104" t="s">
        <v>54</v>
      </c>
      <c r="Z121" s="104" t="s">
        <v>47</v>
      </c>
      <c r="AA121" s="104" t="s">
        <v>48</v>
      </c>
      <c r="AB121" s="105" t="s">
        <v>49</v>
      </c>
      <c r="AC121" s="104" t="s">
        <v>50</v>
      </c>
      <c r="AD121" s="104" t="s">
        <v>51</v>
      </c>
      <c r="AE121" s="104" t="s">
        <v>52</v>
      </c>
      <c r="AF121" s="104" t="s">
        <v>53</v>
      </c>
      <c r="AG121" s="104" t="s">
        <v>54</v>
      </c>
      <c r="AH121" s="104" t="s">
        <v>47</v>
      </c>
      <c r="AI121" s="104" t="s">
        <v>48</v>
      </c>
      <c r="AJ121" s="105" t="s">
        <v>49</v>
      </c>
      <c r="AK121" s="104" t="s">
        <v>50</v>
      </c>
      <c r="AL121" s="104" t="s">
        <v>51</v>
      </c>
      <c r="AM121" s="104" t="s">
        <v>52</v>
      </c>
      <c r="AN121" s="104" t="s">
        <v>53</v>
      </c>
      <c r="AO121" s="104" t="s">
        <v>54</v>
      </c>
      <c r="AP121" s="104" t="s">
        <v>47</v>
      </c>
      <c r="AQ121" s="104" t="s">
        <v>48</v>
      </c>
      <c r="AR121" s="105" t="s">
        <v>49</v>
      </c>
      <c r="AS121" s="104" t="s">
        <v>50</v>
      </c>
      <c r="AT121" s="104" t="s">
        <v>51</v>
      </c>
      <c r="AU121" s="104" t="s">
        <v>52</v>
      </c>
      <c r="AV121" s="104" t="s">
        <v>53</v>
      </c>
      <c r="AW121" s="104" t="s">
        <v>54</v>
      </c>
      <c r="AX121" s="104" t="s">
        <v>47</v>
      </c>
      <c r="AY121" s="104" t="s">
        <v>48</v>
      </c>
      <c r="AZ121" s="105" t="s">
        <v>49</v>
      </c>
      <c r="BA121" s="104" t="s">
        <v>50</v>
      </c>
      <c r="BB121" s="104" t="s">
        <v>51</v>
      </c>
      <c r="BC121" s="104" t="s">
        <v>52</v>
      </c>
      <c r="BD121" s="104" t="s">
        <v>53</v>
      </c>
      <c r="BE121" s="104" t="s">
        <v>54</v>
      </c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</row>
    <row r="122" ht="14.25" customHeight="1">
      <c r="A122" s="36" t="s">
        <v>27</v>
      </c>
      <c r="B122" s="28" t="str">
        <f>Inicial!B122</f>
        <v/>
      </c>
      <c r="C122" s="28" t="str">
        <f>Inicial!C122</f>
        <v/>
      </c>
      <c r="D122" s="28" t="str">
        <f>Inicial!D122</f>
        <v/>
      </c>
      <c r="E122" s="28" t="str">
        <f>Inicial!E122</f>
        <v/>
      </c>
      <c r="F122" s="28" t="str">
        <f>Inicial!F122</f>
        <v/>
      </c>
      <c r="G122" s="28" t="str">
        <f>Inicial!G122</f>
        <v/>
      </c>
      <c r="H122" s="28">
        <f>Inicial!H122-Polifuncionalidad!S46</f>
        <v>0</v>
      </c>
      <c r="I122" s="28" t="str">
        <f>Inicial!I122</f>
        <v/>
      </c>
      <c r="J122" s="28" t="str">
        <f>Inicial!J122</f>
        <v/>
      </c>
      <c r="K122" s="28" t="str">
        <f>Inicial!K122</f>
        <v/>
      </c>
      <c r="L122" s="28" t="str">
        <f>Inicial!L122</f>
        <v/>
      </c>
      <c r="M122" s="28" t="str">
        <f>Inicial!M122</f>
        <v/>
      </c>
      <c r="N122" s="28" t="str">
        <f>Inicial!N122</f>
        <v/>
      </c>
      <c r="O122" s="28" t="str">
        <f>Inicial!O122</f>
        <v/>
      </c>
      <c r="P122" s="28" t="str">
        <f>Inicial!P122</f>
        <v/>
      </c>
      <c r="Q122" s="28" t="str">
        <f>Inicial!Q122</f>
        <v/>
      </c>
      <c r="R122" s="28" t="str">
        <f>Inicial!R122</f>
        <v/>
      </c>
      <c r="S122" s="28" t="str">
        <f>Inicial!S122</f>
        <v/>
      </c>
      <c r="T122" s="28" t="str">
        <f>Inicial!T122</f>
        <v/>
      </c>
      <c r="U122" s="28" t="str">
        <f>Inicial!U122</f>
        <v/>
      </c>
      <c r="V122" s="28" t="str">
        <f>Inicial!V122</f>
        <v/>
      </c>
      <c r="W122" s="28" t="str">
        <f>Inicial!W122</f>
        <v/>
      </c>
      <c r="X122" s="28" t="str">
        <f>Inicial!X122</f>
        <v/>
      </c>
      <c r="Y122" s="28" t="str">
        <f>Inicial!Y122</f>
        <v/>
      </c>
      <c r="Z122" s="28" t="str">
        <f>Inicial!Z122</f>
        <v/>
      </c>
      <c r="AA122" s="28" t="str">
        <f>Inicial!AA122</f>
        <v/>
      </c>
      <c r="AB122" s="28" t="str">
        <f>Inicial!AB122</f>
        <v/>
      </c>
      <c r="AC122" s="28" t="str">
        <f>Inicial!AC122</f>
        <v/>
      </c>
      <c r="AD122" s="28" t="str">
        <f>Inicial!AD122</f>
        <v/>
      </c>
      <c r="AE122" s="28" t="str">
        <f>Inicial!AE122</f>
        <v/>
      </c>
      <c r="AF122" s="28" t="str">
        <f>Inicial!AF122</f>
        <v/>
      </c>
      <c r="AG122" s="28" t="str">
        <f>Inicial!AG122</f>
        <v/>
      </c>
      <c r="AH122" s="28" t="str">
        <f>Inicial!AH122</f>
        <v/>
      </c>
      <c r="AI122" s="28" t="str">
        <f>Inicial!AI122</f>
        <v/>
      </c>
      <c r="AJ122" s="28" t="str">
        <f>Inicial!AJ122</f>
        <v/>
      </c>
      <c r="AK122" s="28" t="str">
        <f>Inicial!AK122</f>
        <v/>
      </c>
      <c r="AL122" s="28" t="str">
        <f>Inicial!AL122</f>
        <v/>
      </c>
      <c r="AM122" s="28" t="str">
        <f>Inicial!AM122</f>
        <v/>
      </c>
      <c r="AN122" s="28" t="str">
        <f>Inicial!AN122</f>
        <v/>
      </c>
      <c r="AO122" s="28" t="str">
        <f>Inicial!AO122</f>
        <v/>
      </c>
      <c r="AP122" s="28" t="str">
        <f>Inicial!AP122</f>
        <v/>
      </c>
      <c r="AQ122" s="28" t="str">
        <f>Inicial!AQ122</f>
        <v/>
      </c>
      <c r="AR122" s="28" t="str">
        <f>Inicial!AR122</f>
        <v/>
      </c>
      <c r="AS122" s="28" t="str">
        <f>Inicial!AS122</f>
        <v/>
      </c>
      <c r="AT122" s="28" t="str">
        <f>Inicial!AT122</f>
        <v/>
      </c>
      <c r="AU122" s="28" t="str">
        <f>Inicial!AU122</f>
        <v/>
      </c>
      <c r="AV122" s="28" t="str">
        <f>Inicial!AV122</f>
        <v/>
      </c>
      <c r="AW122" s="28" t="str">
        <f>Inicial!AW122</f>
        <v/>
      </c>
      <c r="AX122" s="28" t="str">
        <f>Inicial!AX122</f>
        <v/>
      </c>
      <c r="AY122" s="28" t="str">
        <f>Inicial!AY122</f>
        <v/>
      </c>
      <c r="AZ122" s="28" t="str">
        <f>Inicial!AZ122</f>
        <v/>
      </c>
      <c r="BA122" s="28" t="str">
        <f>Inicial!BA122</f>
        <v/>
      </c>
      <c r="BB122" s="28" t="str">
        <f>Inicial!BB122</f>
        <v/>
      </c>
      <c r="BC122" s="28" t="str">
        <f>Inicial!BC122</f>
        <v/>
      </c>
      <c r="BD122" s="28" t="str">
        <f>Inicial!BD122</f>
        <v/>
      </c>
      <c r="BE122" s="28" t="str">
        <f>Inicial!BE122</f>
        <v/>
      </c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</row>
    <row r="123" ht="14.25" customHeight="1">
      <c r="A123" s="36" t="s">
        <v>28</v>
      </c>
      <c r="B123" s="28" t="str">
        <f>Inicial!B123</f>
        <v/>
      </c>
      <c r="C123" s="28" t="str">
        <f>Inicial!C123</f>
        <v/>
      </c>
      <c r="D123" s="28" t="str">
        <f>Inicial!D123</f>
        <v/>
      </c>
      <c r="E123" s="28" t="str">
        <f>Inicial!E123</f>
        <v/>
      </c>
      <c r="F123" s="28" t="str">
        <f>Inicial!F123</f>
        <v/>
      </c>
      <c r="G123" s="28" t="str">
        <f>Inicial!G123</f>
        <v/>
      </c>
      <c r="H123" s="28">
        <f>Inicial!H123-Polifuncionalidad!S47</f>
        <v>0</v>
      </c>
      <c r="I123" s="28" t="str">
        <f>Inicial!I123</f>
        <v/>
      </c>
      <c r="J123" s="28" t="str">
        <f>Inicial!J123</f>
        <v/>
      </c>
      <c r="K123" s="28" t="str">
        <f>Inicial!K123</f>
        <v/>
      </c>
      <c r="L123" s="28" t="str">
        <f>Inicial!L123</f>
        <v/>
      </c>
      <c r="M123" s="28" t="str">
        <f>Inicial!M123</f>
        <v/>
      </c>
      <c r="N123" s="28" t="str">
        <f>Inicial!N123</f>
        <v/>
      </c>
      <c r="O123" s="28" t="str">
        <f>Inicial!O123</f>
        <v/>
      </c>
      <c r="P123" s="28" t="str">
        <f>Inicial!P123</f>
        <v/>
      </c>
      <c r="Q123" s="28" t="str">
        <f>Inicial!Q123</f>
        <v/>
      </c>
      <c r="R123" s="28" t="str">
        <f>Inicial!R123</f>
        <v/>
      </c>
      <c r="S123" s="28" t="str">
        <f>Inicial!S123</f>
        <v/>
      </c>
      <c r="T123" s="28" t="str">
        <f>Inicial!T123</f>
        <v/>
      </c>
      <c r="U123" s="28" t="str">
        <f>Inicial!U123</f>
        <v/>
      </c>
      <c r="V123" s="28" t="str">
        <f>Inicial!V123</f>
        <v/>
      </c>
      <c r="W123" s="28" t="str">
        <f>Inicial!W123</f>
        <v/>
      </c>
      <c r="X123" s="28" t="str">
        <f>Inicial!X123</f>
        <v/>
      </c>
      <c r="Y123" s="28" t="str">
        <f>Inicial!Y123</f>
        <v/>
      </c>
      <c r="Z123" s="28" t="str">
        <f>Inicial!Z123</f>
        <v/>
      </c>
      <c r="AA123" s="28" t="str">
        <f>Inicial!AA123</f>
        <v/>
      </c>
      <c r="AB123" s="28" t="str">
        <f>Inicial!AB123</f>
        <v/>
      </c>
      <c r="AC123" s="28" t="str">
        <f>Inicial!AC123</f>
        <v/>
      </c>
      <c r="AD123" s="28" t="str">
        <f>Inicial!AD123</f>
        <v/>
      </c>
      <c r="AE123" s="28" t="str">
        <f>Inicial!AE123</f>
        <v/>
      </c>
      <c r="AF123" s="28" t="str">
        <f>Inicial!AF123</f>
        <v/>
      </c>
      <c r="AG123" s="28" t="str">
        <f>Inicial!AG123</f>
        <v/>
      </c>
      <c r="AH123" s="28" t="str">
        <f>Inicial!AH123</f>
        <v/>
      </c>
      <c r="AI123" s="28" t="str">
        <f>Inicial!AI123</f>
        <v/>
      </c>
      <c r="AJ123" s="28" t="str">
        <f>Inicial!AJ123</f>
        <v/>
      </c>
      <c r="AK123" s="28" t="str">
        <f>Inicial!AK123</f>
        <v/>
      </c>
      <c r="AL123" s="28" t="str">
        <f>Inicial!AL123</f>
        <v/>
      </c>
      <c r="AM123" s="28" t="str">
        <f>Inicial!AM123</f>
        <v/>
      </c>
      <c r="AN123" s="28" t="str">
        <f>Inicial!AN123</f>
        <v/>
      </c>
      <c r="AO123" s="28" t="str">
        <f>Inicial!AO123</f>
        <v/>
      </c>
      <c r="AP123" s="28" t="str">
        <f>Inicial!AP123</f>
        <v/>
      </c>
      <c r="AQ123" s="28" t="str">
        <f>Inicial!AQ123</f>
        <v/>
      </c>
      <c r="AR123" s="28" t="str">
        <f>Inicial!AR123</f>
        <v/>
      </c>
      <c r="AS123" s="28" t="str">
        <f>Inicial!AS123</f>
        <v/>
      </c>
      <c r="AT123" s="28" t="str">
        <f>Inicial!AT123</f>
        <v/>
      </c>
      <c r="AU123" s="28" t="str">
        <f>Inicial!AU123</f>
        <v/>
      </c>
      <c r="AV123" s="28" t="str">
        <f>Inicial!AV123</f>
        <v/>
      </c>
      <c r="AW123" s="28" t="str">
        <f>Inicial!AW123</f>
        <v/>
      </c>
      <c r="AX123" s="28" t="str">
        <f>Inicial!AX123</f>
        <v/>
      </c>
      <c r="AY123" s="28" t="str">
        <f>Inicial!AY123</f>
        <v/>
      </c>
      <c r="AZ123" s="28" t="str">
        <f>Inicial!AZ123</f>
        <v/>
      </c>
      <c r="BA123" s="28" t="str">
        <f>Inicial!BA123</f>
        <v/>
      </c>
      <c r="BB123" s="28" t="str">
        <f>Inicial!BB123</f>
        <v/>
      </c>
      <c r="BC123" s="28" t="str">
        <f>Inicial!BC123</f>
        <v/>
      </c>
      <c r="BD123" s="28" t="str">
        <f>Inicial!BD123</f>
        <v/>
      </c>
      <c r="BE123" s="28" t="str">
        <f>Inicial!BE123</f>
        <v/>
      </c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</row>
    <row r="124" ht="14.25" customHeight="1">
      <c r="A124" s="36" t="s">
        <v>29</v>
      </c>
      <c r="B124" s="28" t="str">
        <f>Inicial!B124</f>
        <v/>
      </c>
      <c r="C124" s="28" t="str">
        <f>Inicial!C124</f>
        <v/>
      </c>
      <c r="D124" s="28" t="str">
        <f>Inicial!D124</f>
        <v/>
      </c>
      <c r="E124" s="28" t="str">
        <f>Inicial!E124</f>
        <v/>
      </c>
      <c r="F124" s="28" t="str">
        <f>Inicial!F124</f>
        <v/>
      </c>
      <c r="G124" s="28" t="str">
        <f>Inicial!G124</f>
        <v/>
      </c>
      <c r="H124" s="28">
        <f>Inicial!H124-Polifuncionalidad!S48</f>
        <v>0</v>
      </c>
      <c r="I124" s="28" t="str">
        <f>Inicial!I124</f>
        <v/>
      </c>
      <c r="J124" s="28" t="str">
        <f>Inicial!J124</f>
        <v/>
      </c>
      <c r="K124" s="28" t="str">
        <f>Inicial!K124</f>
        <v/>
      </c>
      <c r="L124" s="28" t="str">
        <f>Inicial!L124</f>
        <v/>
      </c>
      <c r="M124" s="28" t="str">
        <f>Inicial!M124</f>
        <v/>
      </c>
      <c r="N124" s="28" t="str">
        <f>Inicial!N124</f>
        <v/>
      </c>
      <c r="O124" s="28" t="str">
        <f>Inicial!O124</f>
        <v/>
      </c>
      <c r="P124" s="28" t="str">
        <f>Inicial!P124</f>
        <v/>
      </c>
      <c r="Q124" s="28" t="str">
        <f>Inicial!Q124</f>
        <v/>
      </c>
      <c r="R124" s="28" t="str">
        <f>Inicial!R124</f>
        <v/>
      </c>
      <c r="S124" s="28" t="str">
        <f>Inicial!S124</f>
        <v/>
      </c>
      <c r="T124" s="28" t="str">
        <f>Inicial!T124</f>
        <v/>
      </c>
      <c r="U124" s="28" t="str">
        <f>Inicial!U124</f>
        <v/>
      </c>
      <c r="V124" s="28" t="str">
        <f>Inicial!V124</f>
        <v/>
      </c>
      <c r="W124" s="28" t="str">
        <f>Inicial!W124</f>
        <v/>
      </c>
      <c r="X124" s="28" t="str">
        <f>Inicial!X124</f>
        <v/>
      </c>
      <c r="Y124" s="28" t="str">
        <f>Inicial!Y124</f>
        <v/>
      </c>
      <c r="Z124" s="28" t="str">
        <f>Inicial!Z124</f>
        <v/>
      </c>
      <c r="AA124" s="28" t="str">
        <f>Inicial!AA124</f>
        <v/>
      </c>
      <c r="AB124" s="28" t="str">
        <f>Inicial!AB124</f>
        <v/>
      </c>
      <c r="AC124" s="28" t="str">
        <f>Inicial!AC124</f>
        <v/>
      </c>
      <c r="AD124" s="28" t="str">
        <f>Inicial!AD124</f>
        <v/>
      </c>
      <c r="AE124" s="28" t="str">
        <f>Inicial!AE124</f>
        <v/>
      </c>
      <c r="AF124" s="28" t="str">
        <f>Inicial!AF124</f>
        <v/>
      </c>
      <c r="AG124" s="28" t="str">
        <f>Inicial!AG124</f>
        <v/>
      </c>
      <c r="AH124" s="28" t="str">
        <f>Inicial!AH124</f>
        <v/>
      </c>
      <c r="AI124" s="28" t="str">
        <f>Inicial!AI124</f>
        <v/>
      </c>
      <c r="AJ124" s="28" t="str">
        <f>Inicial!AJ124</f>
        <v/>
      </c>
      <c r="AK124" s="28" t="str">
        <f>Inicial!AK124</f>
        <v/>
      </c>
      <c r="AL124" s="28" t="str">
        <f>Inicial!AL124</f>
        <v/>
      </c>
      <c r="AM124" s="28" t="str">
        <f>Inicial!AM124</f>
        <v/>
      </c>
      <c r="AN124" s="28" t="str">
        <f>Inicial!AN124</f>
        <v/>
      </c>
      <c r="AO124" s="28" t="str">
        <f>Inicial!AO124</f>
        <v/>
      </c>
      <c r="AP124" s="28" t="str">
        <f>Inicial!AP124</f>
        <v/>
      </c>
      <c r="AQ124" s="28" t="str">
        <f>Inicial!AQ124</f>
        <v/>
      </c>
      <c r="AR124" s="28" t="str">
        <f>Inicial!AR124</f>
        <v/>
      </c>
      <c r="AS124" s="28" t="str">
        <f>Inicial!AS124</f>
        <v/>
      </c>
      <c r="AT124" s="28" t="str">
        <f>Inicial!AT124</f>
        <v/>
      </c>
      <c r="AU124" s="28" t="str">
        <f>Inicial!AU124</f>
        <v/>
      </c>
      <c r="AV124" s="28" t="str">
        <f>Inicial!AV124</f>
        <v/>
      </c>
      <c r="AW124" s="28" t="str">
        <f>Inicial!AW124</f>
        <v/>
      </c>
      <c r="AX124" s="28" t="str">
        <f>Inicial!AX124</f>
        <v/>
      </c>
      <c r="AY124" s="28" t="str">
        <f>Inicial!AY124</f>
        <v/>
      </c>
      <c r="AZ124" s="28" t="str">
        <f>Inicial!AZ124</f>
        <v/>
      </c>
      <c r="BA124" s="28" t="str">
        <f>Inicial!BA124</f>
        <v/>
      </c>
      <c r="BB124" s="28" t="str">
        <f>Inicial!BB124</f>
        <v/>
      </c>
      <c r="BC124" s="28" t="str">
        <f>Inicial!BC124</f>
        <v/>
      </c>
      <c r="BD124" s="28" t="str">
        <f>Inicial!BD124</f>
        <v/>
      </c>
      <c r="BE124" s="28" t="str">
        <f>Inicial!BE124</f>
        <v/>
      </c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</row>
    <row r="125" ht="14.25" customHeight="1">
      <c r="A125" s="36" t="s">
        <v>30</v>
      </c>
      <c r="B125" s="28" t="str">
        <f>Inicial!B125</f>
        <v/>
      </c>
      <c r="C125" s="28" t="str">
        <f>Inicial!C125</f>
        <v/>
      </c>
      <c r="D125" s="28" t="str">
        <f>Inicial!D125</f>
        <v/>
      </c>
      <c r="E125" s="28" t="str">
        <f>Inicial!E125</f>
        <v/>
      </c>
      <c r="F125" s="28" t="str">
        <f>Inicial!F125</f>
        <v/>
      </c>
      <c r="G125" s="28" t="str">
        <f>Inicial!G125</f>
        <v/>
      </c>
      <c r="H125" s="28">
        <f>Inicial!H125-Polifuncionalidad!S49</f>
        <v>0</v>
      </c>
      <c r="I125" s="28" t="str">
        <f>Inicial!I125</f>
        <v/>
      </c>
      <c r="J125" s="28" t="str">
        <f>Inicial!J125</f>
        <v/>
      </c>
      <c r="K125" s="28" t="str">
        <f>Inicial!K125</f>
        <v/>
      </c>
      <c r="L125" s="28" t="str">
        <f>Inicial!L125</f>
        <v/>
      </c>
      <c r="M125" s="28" t="str">
        <f>Inicial!M125</f>
        <v/>
      </c>
      <c r="N125" s="28" t="str">
        <f>Inicial!N125</f>
        <v/>
      </c>
      <c r="O125" s="28" t="str">
        <f>Inicial!O125</f>
        <v/>
      </c>
      <c r="P125" s="28" t="str">
        <f>Inicial!P125</f>
        <v/>
      </c>
      <c r="Q125" s="28" t="str">
        <f>Inicial!Q125</f>
        <v/>
      </c>
      <c r="R125" s="28" t="str">
        <f>Inicial!R125</f>
        <v/>
      </c>
      <c r="S125" s="28" t="str">
        <f>Inicial!S125</f>
        <v/>
      </c>
      <c r="T125" s="28" t="str">
        <f>Inicial!T125</f>
        <v/>
      </c>
      <c r="U125" s="28" t="str">
        <f>Inicial!U125</f>
        <v/>
      </c>
      <c r="V125" s="28" t="str">
        <f>Inicial!V125</f>
        <v/>
      </c>
      <c r="W125" s="28" t="str">
        <f>Inicial!W125</f>
        <v/>
      </c>
      <c r="X125" s="28" t="str">
        <f>Inicial!X125</f>
        <v/>
      </c>
      <c r="Y125" s="28" t="str">
        <f>Inicial!Y125</f>
        <v/>
      </c>
      <c r="Z125" s="28" t="str">
        <f>Inicial!Z125</f>
        <v/>
      </c>
      <c r="AA125" s="28" t="str">
        <f>Inicial!AA125</f>
        <v/>
      </c>
      <c r="AB125" s="28" t="str">
        <f>Inicial!AB125</f>
        <v/>
      </c>
      <c r="AC125" s="28" t="str">
        <f>Inicial!AC125</f>
        <v/>
      </c>
      <c r="AD125" s="28" t="str">
        <f>Inicial!AD125</f>
        <v/>
      </c>
      <c r="AE125" s="28" t="str">
        <f>Inicial!AE125</f>
        <v/>
      </c>
      <c r="AF125" s="28" t="str">
        <f>Inicial!AF125</f>
        <v/>
      </c>
      <c r="AG125" s="28" t="str">
        <f>Inicial!AG125</f>
        <v/>
      </c>
      <c r="AH125" s="28" t="str">
        <f>Inicial!AH125</f>
        <v/>
      </c>
      <c r="AI125" s="28" t="str">
        <f>Inicial!AI125</f>
        <v/>
      </c>
      <c r="AJ125" s="28" t="str">
        <f>Inicial!AJ125</f>
        <v/>
      </c>
      <c r="AK125" s="28" t="str">
        <f>Inicial!AK125</f>
        <v/>
      </c>
      <c r="AL125" s="28" t="str">
        <f>Inicial!AL125</f>
        <v/>
      </c>
      <c r="AM125" s="28" t="str">
        <f>Inicial!AM125</f>
        <v/>
      </c>
      <c r="AN125" s="28" t="str">
        <f>Inicial!AN125</f>
        <v/>
      </c>
      <c r="AO125" s="28" t="str">
        <f>Inicial!AO125</f>
        <v/>
      </c>
      <c r="AP125" s="28" t="str">
        <f>Inicial!AP125</f>
        <v/>
      </c>
      <c r="AQ125" s="28" t="str">
        <f>Inicial!AQ125</f>
        <v/>
      </c>
      <c r="AR125" s="28" t="str">
        <f>Inicial!AR125</f>
        <v/>
      </c>
      <c r="AS125" s="28" t="str">
        <f>Inicial!AS125</f>
        <v/>
      </c>
      <c r="AT125" s="28" t="str">
        <f>Inicial!AT125</f>
        <v/>
      </c>
      <c r="AU125" s="28" t="str">
        <f>Inicial!AU125</f>
        <v/>
      </c>
      <c r="AV125" s="28" t="str">
        <f>Inicial!AV125</f>
        <v/>
      </c>
      <c r="AW125" s="28" t="str">
        <f>Inicial!AW125</f>
        <v/>
      </c>
      <c r="AX125" s="28" t="str">
        <f>Inicial!AX125</f>
        <v/>
      </c>
      <c r="AY125" s="28" t="str">
        <f>Inicial!AY125</f>
        <v/>
      </c>
      <c r="AZ125" s="28" t="str">
        <f>Inicial!AZ125</f>
        <v/>
      </c>
      <c r="BA125" s="28" t="str">
        <f>Inicial!BA125</f>
        <v/>
      </c>
      <c r="BB125" s="28" t="str">
        <f>Inicial!BB125</f>
        <v/>
      </c>
      <c r="BC125" s="28" t="str">
        <f>Inicial!BC125</f>
        <v/>
      </c>
      <c r="BD125" s="28" t="str">
        <f>Inicial!BD125</f>
        <v/>
      </c>
      <c r="BE125" s="28" t="str">
        <f>Inicial!BE125</f>
        <v/>
      </c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</row>
    <row r="126" ht="14.25" customHeight="1">
      <c r="A126" s="36" t="s">
        <v>31</v>
      </c>
      <c r="B126" s="28" t="str">
        <f>Inicial!B126</f>
        <v/>
      </c>
      <c r="C126" s="28" t="str">
        <f>Inicial!C126</f>
        <v/>
      </c>
      <c r="D126" s="28" t="str">
        <f>Inicial!D126</f>
        <v/>
      </c>
      <c r="E126" s="28" t="str">
        <f>Inicial!E126</f>
        <v/>
      </c>
      <c r="F126" s="28" t="str">
        <f>Inicial!F126</f>
        <v/>
      </c>
      <c r="G126" s="28" t="str">
        <f>Inicial!G126</f>
        <v/>
      </c>
      <c r="H126" s="28">
        <f>Inicial!H126-Polifuncionalidad!S50</f>
        <v>0</v>
      </c>
      <c r="I126" s="28" t="str">
        <f>Inicial!I126</f>
        <v/>
      </c>
      <c r="J126" s="28" t="str">
        <f>Inicial!J126</f>
        <v/>
      </c>
      <c r="K126" s="28" t="str">
        <f>Inicial!K126</f>
        <v/>
      </c>
      <c r="L126" s="28" t="str">
        <f>Inicial!L126</f>
        <v/>
      </c>
      <c r="M126" s="28" t="str">
        <f>Inicial!M126</f>
        <v/>
      </c>
      <c r="N126" s="28" t="str">
        <f>Inicial!N126</f>
        <v/>
      </c>
      <c r="O126" s="28" t="str">
        <f>Inicial!O126</f>
        <v/>
      </c>
      <c r="P126" s="28" t="str">
        <f>Inicial!P126</f>
        <v/>
      </c>
      <c r="Q126" s="28" t="str">
        <f>Inicial!Q126</f>
        <v/>
      </c>
      <c r="R126" s="28" t="str">
        <f>Inicial!R126</f>
        <v/>
      </c>
      <c r="S126" s="28" t="str">
        <f>Inicial!S126</f>
        <v/>
      </c>
      <c r="T126" s="28" t="str">
        <f>Inicial!T126</f>
        <v/>
      </c>
      <c r="U126" s="28" t="str">
        <f>Inicial!U126</f>
        <v/>
      </c>
      <c r="V126" s="28" t="str">
        <f>Inicial!V126</f>
        <v/>
      </c>
      <c r="W126" s="28" t="str">
        <f>Inicial!W126</f>
        <v/>
      </c>
      <c r="X126" s="28" t="str">
        <f>Inicial!X126</f>
        <v/>
      </c>
      <c r="Y126" s="28" t="str">
        <f>Inicial!Y126</f>
        <v/>
      </c>
      <c r="Z126" s="28" t="str">
        <f>Inicial!Z126</f>
        <v/>
      </c>
      <c r="AA126" s="28" t="str">
        <f>Inicial!AA126</f>
        <v/>
      </c>
      <c r="AB126" s="28" t="str">
        <f>Inicial!AB126</f>
        <v/>
      </c>
      <c r="AC126" s="28" t="str">
        <f>Inicial!AC126</f>
        <v/>
      </c>
      <c r="AD126" s="28" t="str">
        <f>Inicial!AD126</f>
        <v/>
      </c>
      <c r="AE126" s="28" t="str">
        <f>Inicial!AE126</f>
        <v/>
      </c>
      <c r="AF126" s="28" t="str">
        <f>Inicial!AF126</f>
        <v/>
      </c>
      <c r="AG126" s="28" t="str">
        <f>Inicial!AG126</f>
        <v/>
      </c>
      <c r="AH126" s="28" t="str">
        <f>Inicial!AH126</f>
        <v/>
      </c>
      <c r="AI126" s="28" t="str">
        <f>Inicial!AI126</f>
        <v/>
      </c>
      <c r="AJ126" s="28" t="str">
        <f>Inicial!AJ126</f>
        <v/>
      </c>
      <c r="AK126" s="28" t="str">
        <f>Inicial!AK126</f>
        <v/>
      </c>
      <c r="AL126" s="28" t="str">
        <f>Inicial!AL126</f>
        <v/>
      </c>
      <c r="AM126" s="28" t="str">
        <f>Inicial!AM126</f>
        <v/>
      </c>
      <c r="AN126" s="28" t="str">
        <f>Inicial!AN126</f>
        <v/>
      </c>
      <c r="AO126" s="28" t="str">
        <f>Inicial!AO126</f>
        <v/>
      </c>
      <c r="AP126" s="28" t="str">
        <f>Inicial!AP126</f>
        <v/>
      </c>
      <c r="AQ126" s="28" t="str">
        <f>Inicial!AQ126</f>
        <v/>
      </c>
      <c r="AR126" s="28" t="str">
        <f>Inicial!AR126</f>
        <v/>
      </c>
      <c r="AS126" s="28" t="str">
        <f>Inicial!AS126</f>
        <v/>
      </c>
      <c r="AT126" s="28" t="str">
        <f>Inicial!AT126</f>
        <v/>
      </c>
      <c r="AU126" s="28" t="str">
        <f>Inicial!AU126</f>
        <v/>
      </c>
      <c r="AV126" s="28" t="str">
        <f>Inicial!AV126</f>
        <v/>
      </c>
      <c r="AW126" s="28" t="str">
        <f>Inicial!AW126</f>
        <v/>
      </c>
      <c r="AX126" s="28" t="str">
        <f>Inicial!AX126</f>
        <v/>
      </c>
      <c r="AY126" s="28" t="str">
        <f>Inicial!AY126</f>
        <v/>
      </c>
      <c r="AZ126" s="28" t="str">
        <f>Inicial!AZ126</f>
        <v/>
      </c>
      <c r="BA126" s="28" t="str">
        <f>Inicial!BA126</f>
        <v/>
      </c>
      <c r="BB126" s="28" t="str">
        <f>Inicial!BB126</f>
        <v/>
      </c>
      <c r="BC126" s="28" t="str">
        <f>Inicial!BC126</f>
        <v/>
      </c>
      <c r="BD126" s="28" t="str">
        <f>Inicial!BD126</f>
        <v/>
      </c>
      <c r="BE126" s="28" t="str">
        <f>Inicial!BE126</f>
        <v/>
      </c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</row>
    <row r="127" ht="14.25" customHeight="1">
      <c r="A127" s="36" t="s">
        <v>32</v>
      </c>
      <c r="B127" s="28" t="str">
        <f>Inicial!B127</f>
        <v/>
      </c>
      <c r="C127" s="28" t="str">
        <f>Inicial!C127</f>
        <v/>
      </c>
      <c r="D127" s="28" t="str">
        <f>Inicial!D127</f>
        <v/>
      </c>
      <c r="E127" s="28" t="str">
        <f>Inicial!E127</f>
        <v/>
      </c>
      <c r="F127" s="28" t="str">
        <f>Inicial!F127</f>
        <v/>
      </c>
      <c r="G127" s="28" t="str">
        <f>Inicial!G127</f>
        <v/>
      </c>
      <c r="H127" s="28">
        <f>Inicial!H127-Polifuncionalidad!S51</f>
        <v>0</v>
      </c>
      <c r="I127" s="28" t="str">
        <f>Inicial!I127</f>
        <v/>
      </c>
      <c r="J127" s="28" t="str">
        <f>Inicial!J127</f>
        <v/>
      </c>
      <c r="K127" s="28" t="str">
        <f>Inicial!K127</f>
        <v/>
      </c>
      <c r="L127" s="28" t="str">
        <f>Inicial!L127</f>
        <v/>
      </c>
      <c r="M127" s="28" t="str">
        <f>Inicial!M127</f>
        <v/>
      </c>
      <c r="N127" s="28" t="str">
        <f>Inicial!N127</f>
        <v/>
      </c>
      <c r="O127" s="28" t="str">
        <f>Inicial!O127</f>
        <v/>
      </c>
      <c r="P127" s="28" t="str">
        <f>Inicial!P127</f>
        <v/>
      </c>
      <c r="Q127" s="28" t="str">
        <f>Inicial!Q127</f>
        <v/>
      </c>
      <c r="R127" s="28" t="str">
        <f>Inicial!R127</f>
        <v/>
      </c>
      <c r="S127" s="28" t="str">
        <f>Inicial!S127</f>
        <v/>
      </c>
      <c r="T127" s="28" t="str">
        <f>Inicial!T127</f>
        <v/>
      </c>
      <c r="U127" s="28" t="str">
        <f>Inicial!U127</f>
        <v/>
      </c>
      <c r="V127" s="28" t="str">
        <f>Inicial!V127</f>
        <v/>
      </c>
      <c r="W127" s="28" t="str">
        <f>Inicial!W127</f>
        <v/>
      </c>
      <c r="X127" s="28" t="str">
        <f>Inicial!X127</f>
        <v/>
      </c>
      <c r="Y127" s="28" t="str">
        <f>Inicial!Y127</f>
        <v/>
      </c>
      <c r="Z127" s="28" t="str">
        <f>Inicial!Z127</f>
        <v/>
      </c>
      <c r="AA127" s="28" t="str">
        <f>Inicial!AA127</f>
        <v/>
      </c>
      <c r="AB127" s="28" t="str">
        <f>Inicial!AB127</f>
        <v/>
      </c>
      <c r="AC127" s="28" t="str">
        <f>Inicial!AC127</f>
        <v/>
      </c>
      <c r="AD127" s="28" t="str">
        <f>Inicial!AD127</f>
        <v/>
      </c>
      <c r="AE127" s="28" t="str">
        <f>Inicial!AE127</f>
        <v/>
      </c>
      <c r="AF127" s="28" t="str">
        <f>Inicial!AF127</f>
        <v/>
      </c>
      <c r="AG127" s="28" t="str">
        <f>Inicial!AG127</f>
        <v/>
      </c>
      <c r="AH127" s="28" t="str">
        <f>Inicial!AH127</f>
        <v/>
      </c>
      <c r="AI127" s="28" t="str">
        <f>Inicial!AI127</f>
        <v/>
      </c>
      <c r="AJ127" s="28" t="str">
        <f>Inicial!AJ127</f>
        <v/>
      </c>
      <c r="AK127" s="28" t="str">
        <f>Inicial!AK127</f>
        <v/>
      </c>
      <c r="AL127" s="28" t="str">
        <f>Inicial!AL127</f>
        <v/>
      </c>
      <c r="AM127" s="28" t="str">
        <f>Inicial!AM127</f>
        <v/>
      </c>
      <c r="AN127" s="28" t="str">
        <f>Inicial!AN127</f>
        <v/>
      </c>
      <c r="AO127" s="28" t="str">
        <f>Inicial!AO127</f>
        <v/>
      </c>
      <c r="AP127" s="28" t="str">
        <f>Inicial!AP127</f>
        <v/>
      </c>
      <c r="AQ127" s="28" t="str">
        <f>Inicial!AQ127</f>
        <v/>
      </c>
      <c r="AR127" s="28" t="str">
        <f>Inicial!AR127</f>
        <v/>
      </c>
      <c r="AS127" s="28" t="str">
        <f>Inicial!AS127</f>
        <v/>
      </c>
      <c r="AT127" s="28" t="str">
        <f>Inicial!AT127</f>
        <v/>
      </c>
      <c r="AU127" s="28" t="str">
        <f>Inicial!AU127</f>
        <v/>
      </c>
      <c r="AV127" s="28" t="str">
        <f>Inicial!AV127</f>
        <v/>
      </c>
      <c r="AW127" s="28" t="str">
        <f>Inicial!AW127</f>
        <v/>
      </c>
      <c r="AX127" s="28" t="str">
        <f>Inicial!AX127</f>
        <v/>
      </c>
      <c r="AY127" s="28" t="str">
        <f>Inicial!AY127</f>
        <v/>
      </c>
      <c r="AZ127" s="28" t="str">
        <f>Inicial!AZ127</f>
        <v/>
      </c>
      <c r="BA127" s="28" t="str">
        <f>Inicial!BA127</f>
        <v/>
      </c>
      <c r="BB127" s="28" t="str">
        <f>Inicial!BB127</f>
        <v/>
      </c>
      <c r="BC127" s="28" t="str">
        <f>Inicial!BC127</f>
        <v/>
      </c>
      <c r="BD127" s="28" t="str">
        <f>Inicial!BD127</f>
        <v/>
      </c>
      <c r="BE127" s="28" t="str">
        <f>Inicial!BE127</f>
        <v/>
      </c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</row>
    <row r="128" ht="14.25" customHeight="1">
      <c r="A128" s="36" t="s">
        <v>33</v>
      </c>
      <c r="B128" s="28" t="str">
        <f>Inicial!B128</f>
        <v/>
      </c>
      <c r="C128" s="28" t="str">
        <f>Inicial!C128</f>
        <v/>
      </c>
      <c r="D128" s="28" t="str">
        <f>Inicial!D128</f>
        <v/>
      </c>
      <c r="E128" s="28" t="str">
        <f>Inicial!E128</f>
        <v/>
      </c>
      <c r="F128" s="28" t="str">
        <f>Inicial!F128</f>
        <v/>
      </c>
      <c r="G128" s="28" t="str">
        <f>Inicial!G128</f>
        <v/>
      </c>
      <c r="H128" s="28">
        <f>Inicial!H128-Polifuncionalidad!S52</f>
        <v>0</v>
      </c>
      <c r="I128" s="28" t="str">
        <f>Inicial!I128</f>
        <v/>
      </c>
      <c r="J128" s="28" t="str">
        <f>Inicial!J128</f>
        <v/>
      </c>
      <c r="K128" s="28" t="str">
        <f>Inicial!K128</f>
        <v/>
      </c>
      <c r="L128" s="28" t="str">
        <f>Inicial!L128</f>
        <v/>
      </c>
      <c r="M128" s="28" t="str">
        <f>Inicial!M128</f>
        <v/>
      </c>
      <c r="N128" s="28" t="str">
        <f>Inicial!N128</f>
        <v/>
      </c>
      <c r="O128" s="28" t="str">
        <f>Inicial!O128</f>
        <v/>
      </c>
      <c r="P128" s="28" t="str">
        <f>Inicial!P128</f>
        <v/>
      </c>
      <c r="Q128" s="28" t="str">
        <f>Inicial!Q128</f>
        <v/>
      </c>
      <c r="R128" s="28" t="str">
        <f>Inicial!R128</f>
        <v/>
      </c>
      <c r="S128" s="28" t="str">
        <f>Inicial!S128</f>
        <v/>
      </c>
      <c r="T128" s="28" t="str">
        <f>Inicial!T128</f>
        <v/>
      </c>
      <c r="U128" s="28" t="str">
        <f>Inicial!U128</f>
        <v/>
      </c>
      <c r="V128" s="28" t="str">
        <f>Inicial!V128</f>
        <v/>
      </c>
      <c r="W128" s="28" t="str">
        <f>Inicial!W128</f>
        <v/>
      </c>
      <c r="X128" s="28" t="str">
        <f>Inicial!X128</f>
        <v/>
      </c>
      <c r="Y128" s="28" t="str">
        <f>Inicial!Y128</f>
        <v/>
      </c>
      <c r="Z128" s="28" t="str">
        <f>Inicial!Z128</f>
        <v/>
      </c>
      <c r="AA128" s="28" t="str">
        <f>Inicial!AA128</f>
        <v/>
      </c>
      <c r="AB128" s="28" t="str">
        <f>Inicial!AB128</f>
        <v/>
      </c>
      <c r="AC128" s="28" t="str">
        <f>Inicial!AC128</f>
        <v/>
      </c>
      <c r="AD128" s="28" t="str">
        <f>Inicial!AD128</f>
        <v/>
      </c>
      <c r="AE128" s="28" t="str">
        <f>Inicial!AE128</f>
        <v/>
      </c>
      <c r="AF128" s="28" t="str">
        <f>Inicial!AF128</f>
        <v/>
      </c>
      <c r="AG128" s="28" t="str">
        <f>Inicial!AG128</f>
        <v/>
      </c>
      <c r="AH128" s="28" t="str">
        <f>Inicial!AH128</f>
        <v/>
      </c>
      <c r="AI128" s="28" t="str">
        <f>Inicial!AI128</f>
        <v/>
      </c>
      <c r="AJ128" s="28" t="str">
        <f>Inicial!AJ128</f>
        <v/>
      </c>
      <c r="AK128" s="28" t="str">
        <f>Inicial!AK128</f>
        <v/>
      </c>
      <c r="AL128" s="28" t="str">
        <f>Inicial!AL128</f>
        <v/>
      </c>
      <c r="AM128" s="28" t="str">
        <f>Inicial!AM128</f>
        <v/>
      </c>
      <c r="AN128" s="28" t="str">
        <f>Inicial!AN128</f>
        <v/>
      </c>
      <c r="AO128" s="28" t="str">
        <f>Inicial!AO128</f>
        <v/>
      </c>
      <c r="AP128" s="28" t="str">
        <f>Inicial!AP128</f>
        <v/>
      </c>
      <c r="AQ128" s="28" t="str">
        <f>Inicial!AQ128</f>
        <v/>
      </c>
      <c r="AR128" s="28" t="str">
        <f>Inicial!AR128</f>
        <v/>
      </c>
      <c r="AS128" s="28" t="str">
        <f>Inicial!AS128</f>
        <v/>
      </c>
      <c r="AT128" s="28" t="str">
        <f>Inicial!AT128</f>
        <v/>
      </c>
      <c r="AU128" s="28" t="str">
        <f>Inicial!AU128</f>
        <v/>
      </c>
      <c r="AV128" s="28" t="str">
        <f>Inicial!AV128</f>
        <v/>
      </c>
      <c r="AW128" s="28" t="str">
        <f>Inicial!AW128</f>
        <v/>
      </c>
      <c r="AX128" s="28" t="str">
        <f>Inicial!AX128</f>
        <v/>
      </c>
      <c r="AY128" s="28" t="str">
        <f>Inicial!AY128</f>
        <v/>
      </c>
      <c r="AZ128" s="28" t="str">
        <f>Inicial!AZ128</f>
        <v/>
      </c>
      <c r="BA128" s="28" t="str">
        <f>Inicial!BA128</f>
        <v/>
      </c>
      <c r="BB128" s="28" t="str">
        <f>Inicial!BB128</f>
        <v/>
      </c>
      <c r="BC128" s="28" t="str">
        <f>Inicial!BC128</f>
        <v/>
      </c>
      <c r="BD128" s="28" t="str">
        <f>Inicial!BD128</f>
        <v/>
      </c>
      <c r="BE128" s="28" t="str">
        <f>Inicial!BE128</f>
        <v/>
      </c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</row>
    <row r="129" ht="14.25" customHeight="1">
      <c r="A129" s="36" t="s">
        <v>34</v>
      </c>
      <c r="B129" s="28" t="str">
        <f>Inicial!B129</f>
        <v/>
      </c>
      <c r="C129" s="28" t="str">
        <f>Inicial!C129</f>
        <v/>
      </c>
      <c r="D129" s="28" t="str">
        <f>Inicial!D129</f>
        <v/>
      </c>
      <c r="E129" s="28" t="str">
        <f>Inicial!E129</f>
        <v/>
      </c>
      <c r="F129" s="28" t="str">
        <f>Inicial!F129</f>
        <v/>
      </c>
      <c r="G129" s="28" t="str">
        <f>Inicial!G129</f>
        <v/>
      </c>
      <c r="H129" s="28">
        <f>Inicial!H129-Polifuncionalidad!S53</f>
        <v>0</v>
      </c>
      <c r="I129" s="28" t="str">
        <f>Inicial!I129</f>
        <v/>
      </c>
      <c r="J129" s="28" t="str">
        <f>Inicial!J129</f>
        <v/>
      </c>
      <c r="K129" s="28" t="str">
        <f>Inicial!K129</f>
        <v/>
      </c>
      <c r="L129" s="28" t="str">
        <f>Inicial!L129</f>
        <v/>
      </c>
      <c r="M129" s="28" t="str">
        <f>Inicial!M129</f>
        <v/>
      </c>
      <c r="N129" s="28" t="str">
        <f>Inicial!N129</f>
        <v/>
      </c>
      <c r="O129" s="28" t="str">
        <f>Inicial!O129</f>
        <v/>
      </c>
      <c r="P129" s="28" t="str">
        <f>Inicial!P129</f>
        <v/>
      </c>
      <c r="Q129" s="28" t="str">
        <f>Inicial!Q129</f>
        <v/>
      </c>
      <c r="R129" s="28" t="str">
        <f>Inicial!R129</f>
        <v/>
      </c>
      <c r="S129" s="28" t="str">
        <f>Inicial!S129</f>
        <v/>
      </c>
      <c r="T129" s="28" t="str">
        <f>Inicial!T129</f>
        <v/>
      </c>
      <c r="U129" s="28" t="str">
        <f>Inicial!U129</f>
        <v/>
      </c>
      <c r="V129" s="28" t="str">
        <f>Inicial!V129</f>
        <v/>
      </c>
      <c r="W129" s="28" t="str">
        <f>Inicial!W129</f>
        <v/>
      </c>
      <c r="X129" s="28" t="str">
        <f>Inicial!X129</f>
        <v/>
      </c>
      <c r="Y129" s="28" t="str">
        <f>Inicial!Y129</f>
        <v/>
      </c>
      <c r="Z129" s="28" t="str">
        <f>Inicial!Z129</f>
        <v/>
      </c>
      <c r="AA129" s="28" t="str">
        <f>Inicial!AA129</f>
        <v/>
      </c>
      <c r="AB129" s="28" t="str">
        <f>Inicial!AB129</f>
        <v/>
      </c>
      <c r="AC129" s="28" t="str">
        <f>Inicial!AC129</f>
        <v/>
      </c>
      <c r="AD129" s="28" t="str">
        <f>Inicial!AD129</f>
        <v/>
      </c>
      <c r="AE129" s="28" t="str">
        <f>Inicial!AE129</f>
        <v/>
      </c>
      <c r="AF129" s="28" t="str">
        <f>Inicial!AF129</f>
        <v/>
      </c>
      <c r="AG129" s="28" t="str">
        <f>Inicial!AG129</f>
        <v/>
      </c>
      <c r="AH129" s="28" t="str">
        <f>Inicial!AH129</f>
        <v/>
      </c>
      <c r="AI129" s="28" t="str">
        <f>Inicial!AI129</f>
        <v/>
      </c>
      <c r="AJ129" s="28" t="str">
        <f>Inicial!AJ129</f>
        <v/>
      </c>
      <c r="AK129" s="28" t="str">
        <f>Inicial!AK129</f>
        <v/>
      </c>
      <c r="AL129" s="28" t="str">
        <f>Inicial!AL129</f>
        <v/>
      </c>
      <c r="AM129" s="28" t="str">
        <f>Inicial!AM129</f>
        <v/>
      </c>
      <c r="AN129" s="28" t="str">
        <f>Inicial!AN129</f>
        <v/>
      </c>
      <c r="AO129" s="28" t="str">
        <f>Inicial!AO129</f>
        <v/>
      </c>
      <c r="AP129" s="28" t="str">
        <f>Inicial!AP129</f>
        <v/>
      </c>
      <c r="AQ129" s="28" t="str">
        <f>Inicial!AQ129</f>
        <v/>
      </c>
      <c r="AR129" s="28" t="str">
        <f>Inicial!AR129</f>
        <v/>
      </c>
      <c r="AS129" s="28" t="str">
        <f>Inicial!AS129</f>
        <v/>
      </c>
      <c r="AT129" s="28" t="str">
        <f>Inicial!AT129</f>
        <v/>
      </c>
      <c r="AU129" s="28" t="str">
        <f>Inicial!AU129</f>
        <v/>
      </c>
      <c r="AV129" s="28" t="str">
        <f>Inicial!AV129</f>
        <v/>
      </c>
      <c r="AW129" s="28" t="str">
        <f>Inicial!AW129</f>
        <v/>
      </c>
      <c r="AX129" s="28" t="str">
        <f>Inicial!AX129</f>
        <v/>
      </c>
      <c r="AY129" s="28" t="str">
        <f>Inicial!AY129</f>
        <v/>
      </c>
      <c r="AZ129" s="28" t="str">
        <f>Inicial!AZ129</f>
        <v/>
      </c>
      <c r="BA129" s="28" t="str">
        <f>Inicial!BA129</f>
        <v/>
      </c>
      <c r="BB129" s="28" t="str">
        <f>Inicial!BB129</f>
        <v/>
      </c>
      <c r="BC129" s="28" t="str">
        <f>Inicial!BC129</f>
        <v/>
      </c>
      <c r="BD129" s="28" t="str">
        <f>Inicial!BD129</f>
        <v/>
      </c>
      <c r="BE129" s="28" t="str">
        <f>Inicial!BE129</f>
        <v/>
      </c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</row>
    <row r="130" ht="14.25" customHeight="1">
      <c r="A130" s="36" t="s">
        <v>35</v>
      </c>
      <c r="B130" s="28" t="str">
        <f>Inicial!B130</f>
        <v/>
      </c>
      <c r="C130" s="28" t="str">
        <f>Inicial!C130</f>
        <v/>
      </c>
      <c r="D130" s="28" t="str">
        <f>Inicial!D130</f>
        <v/>
      </c>
      <c r="E130" s="28" t="str">
        <f>Inicial!E130</f>
        <v/>
      </c>
      <c r="F130" s="28" t="str">
        <f>Inicial!F130</f>
        <v/>
      </c>
      <c r="G130" s="28" t="str">
        <f>Inicial!G130</f>
        <v/>
      </c>
      <c r="H130" s="28">
        <f>Inicial!H130-Polifuncionalidad!S54</f>
        <v>0</v>
      </c>
      <c r="I130" s="28" t="str">
        <f>Inicial!I130</f>
        <v/>
      </c>
      <c r="J130" s="28" t="str">
        <f>Inicial!J130</f>
        <v/>
      </c>
      <c r="K130" s="28" t="str">
        <f>Inicial!K130</f>
        <v/>
      </c>
      <c r="L130" s="28" t="str">
        <f>Inicial!L130</f>
        <v/>
      </c>
      <c r="M130" s="28" t="str">
        <f>Inicial!M130</f>
        <v/>
      </c>
      <c r="N130" s="28" t="str">
        <f>Inicial!N130</f>
        <v/>
      </c>
      <c r="O130" s="28" t="str">
        <f>Inicial!O130</f>
        <v/>
      </c>
      <c r="P130" s="28" t="str">
        <f>Inicial!P130</f>
        <v/>
      </c>
      <c r="Q130" s="28" t="str">
        <f>Inicial!Q130</f>
        <v/>
      </c>
      <c r="R130" s="28" t="str">
        <f>Inicial!R130</f>
        <v/>
      </c>
      <c r="S130" s="28" t="str">
        <f>Inicial!S130</f>
        <v/>
      </c>
      <c r="T130" s="28" t="str">
        <f>Inicial!T130</f>
        <v/>
      </c>
      <c r="U130" s="28" t="str">
        <f>Inicial!U130</f>
        <v/>
      </c>
      <c r="V130" s="28" t="str">
        <f>Inicial!V130</f>
        <v/>
      </c>
      <c r="W130" s="28" t="str">
        <f>Inicial!W130</f>
        <v/>
      </c>
      <c r="X130" s="28" t="str">
        <f>Inicial!X130</f>
        <v/>
      </c>
      <c r="Y130" s="28" t="str">
        <f>Inicial!Y130</f>
        <v/>
      </c>
      <c r="Z130" s="28" t="str">
        <f>Inicial!Z130</f>
        <v/>
      </c>
      <c r="AA130" s="28" t="str">
        <f>Inicial!AA130</f>
        <v/>
      </c>
      <c r="AB130" s="28" t="str">
        <f>Inicial!AB130</f>
        <v/>
      </c>
      <c r="AC130" s="28" t="str">
        <f>Inicial!AC130</f>
        <v/>
      </c>
      <c r="AD130" s="28" t="str">
        <f>Inicial!AD130</f>
        <v/>
      </c>
      <c r="AE130" s="28" t="str">
        <f>Inicial!AE130</f>
        <v/>
      </c>
      <c r="AF130" s="28" t="str">
        <f>Inicial!AF130</f>
        <v/>
      </c>
      <c r="AG130" s="28" t="str">
        <f>Inicial!AG130</f>
        <v/>
      </c>
      <c r="AH130" s="28" t="str">
        <f>Inicial!AH130</f>
        <v/>
      </c>
      <c r="AI130" s="28" t="str">
        <f>Inicial!AI130</f>
        <v/>
      </c>
      <c r="AJ130" s="28" t="str">
        <f>Inicial!AJ130</f>
        <v/>
      </c>
      <c r="AK130" s="28" t="str">
        <f>Inicial!AK130</f>
        <v/>
      </c>
      <c r="AL130" s="28" t="str">
        <f>Inicial!AL130</f>
        <v/>
      </c>
      <c r="AM130" s="28" t="str">
        <f>Inicial!AM130</f>
        <v/>
      </c>
      <c r="AN130" s="28" t="str">
        <f>Inicial!AN130</f>
        <v/>
      </c>
      <c r="AO130" s="28" t="str">
        <f>Inicial!AO130</f>
        <v/>
      </c>
      <c r="AP130" s="28" t="str">
        <f>Inicial!AP130</f>
        <v/>
      </c>
      <c r="AQ130" s="28" t="str">
        <f>Inicial!AQ130</f>
        <v/>
      </c>
      <c r="AR130" s="28" t="str">
        <f>Inicial!AR130</f>
        <v/>
      </c>
      <c r="AS130" s="28" t="str">
        <f>Inicial!AS130</f>
        <v/>
      </c>
      <c r="AT130" s="28" t="str">
        <f>Inicial!AT130</f>
        <v/>
      </c>
      <c r="AU130" s="28" t="str">
        <f>Inicial!AU130</f>
        <v/>
      </c>
      <c r="AV130" s="28" t="str">
        <f>Inicial!AV130</f>
        <v/>
      </c>
      <c r="AW130" s="28" t="str">
        <f>Inicial!AW130</f>
        <v/>
      </c>
      <c r="AX130" s="28" t="str">
        <f>Inicial!AX130</f>
        <v/>
      </c>
      <c r="AY130" s="28" t="str">
        <f>Inicial!AY130</f>
        <v/>
      </c>
      <c r="AZ130" s="28" t="str">
        <f>Inicial!AZ130</f>
        <v/>
      </c>
      <c r="BA130" s="28" t="str">
        <f>Inicial!BA130</f>
        <v/>
      </c>
      <c r="BB130" s="28" t="str">
        <f>Inicial!BB130</f>
        <v/>
      </c>
      <c r="BC130" s="28" t="str">
        <f>Inicial!BC130</f>
        <v/>
      </c>
      <c r="BD130" s="28" t="str">
        <f>Inicial!BD130</f>
        <v/>
      </c>
      <c r="BE130" s="28" t="str">
        <f>Inicial!BE130</f>
        <v/>
      </c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</row>
    <row r="131" ht="14.25" customHeight="1">
      <c r="A131" s="36" t="s">
        <v>36</v>
      </c>
      <c r="B131" s="28" t="str">
        <f>Inicial!B131</f>
        <v/>
      </c>
      <c r="C131" s="28" t="str">
        <f>Inicial!C131</f>
        <v/>
      </c>
      <c r="D131" s="28" t="str">
        <f>Inicial!D131</f>
        <v/>
      </c>
      <c r="E131" s="28" t="str">
        <f>Inicial!E131</f>
        <v/>
      </c>
      <c r="F131" s="28" t="str">
        <f>Inicial!F131</f>
        <v/>
      </c>
      <c r="G131" s="28" t="str">
        <f>Inicial!G131</f>
        <v/>
      </c>
      <c r="H131" s="28">
        <f>Inicial!H131-Polifuncionalidad!S55</f>
        <v>0</v>
      </c>
      <c r="I131" s="28" t="str">
        <f>Inicial!I131</f>
        <v/>
      </c>
      <c r="J131" s="28" t="str">
        <f>Inicial!J131</f>
        <v/>
      </c>
      <c r="K131" s="28" t="str">
        <f>Inicial!K131</f>
        <v/>
      </c>
      <c r="L131" s="28" t="str">
        <f>Inicial!L131</f>
        <v/>
      </c>
      <c r="M131" s="28" t="str">
        <f>Inicial!M131</f>
        <v/>
      </c>
      <c r="N131" s="28" t="str">
        <f>Inicial!N131</f>
        <v/>
      </c>
      <c r="O131" s="28" t="str">
        <f>Inicial!O131</f>
        <v/>
      </c>
      <c r="P131" s="28" t="str">
        <f>Inicial!P131</f>
        <v/>
      </c>
      <c r="Q131" s="28" t="str">
        <f>Inicial!Q131</f>
        <v/>
      </c>
      <c r="R131" s="28" t="str">
        <f>Inicial!R131</f>
        <v/>
      </c>
      <c r="S131" s="28" t="str">
        <f>Inicial!S131</f>
        <v/>
      </c>
      <c r="T131" s="28" t="str">
        <f>Inicial!T131</f>
        <v/>
      </c>
      <c r="U131" s="28" t="str">
        <f>Inicial!U131</f>
        <v/>
      </c>
      <c r="V131" s="28" t="str">
        <f>Inicial!V131</f>
        <v/>
      </c>
      <c r="W131" s="28" t="str">
        <f>Inicial!W131</f>
        <v/>
      </c>
      <c r="X131" s="28" t="str">
        <f>Inicial!X131</f>
        <v/>
      </c>
      <c r="Y131" s="28" t="str">
        <f>Inicial!Y131</f>
        <v/>
      </c>
      <c r="Z131" s="28" t="str">
        <f>Inicial!Z131</f>
        <v/>
      </c>
      <c r="AA131" s="28" t="str">
        <f>Inicial!AA131</f>
        <v/>
      </c>
      <c r="AB131" s="28" t="str">
        <f>Inicial!AB131</f>
        <v/>
      </c>
      <c r="AC131" s="28" t="str">
        <f>Inicial!AC131</f>
        <v/>
      </c>
      <c r="AD131" s="28" t="str">
        <f>Inicial!AD131</f>
        <v/>
      </c>
      <c r="AE131" s="28" t="str">
        <f>Inicial!AE131</f>
        <v/>
      </c>
      <c r="AF131" s="28" t="str">
        <f>Inicial!AF131</f>
        <v/>
      </c>
      <c r="AG131" s="28" t="str">
        <f>Inicial!AG131</f>
        <v/>
      </c>
      <c r="AH131" s="28" t="str">
        <f>Inicial!AH131</f>
        <v/>
      </c>
      <c r="AI131" s="28" t="str">
        <f>Inicial!AI131</f>
        <v/>
      </c>
      <c r="AJ131" s="28" t="str">
        <f>Inicial!AJ131</f>
        <v/>
      </c>
      <c r="AK131" s="28" t="str">
        <f>Inicial!AK131</f>
        <v/>
      </c>
      <c r="AL131" s="28" t="str">
        <f>Inicial!AL131</f>
        <v/>
      </c>
      <c r="AM131" s="28" t="str">
        <f>Inicial!AM131</f>
        <v/>
      </c>
      <c r="AN131" s="28" t="str">
        <f>Inicial!AN131</f>
        <v/>
      </c>
      <c r="AO131" s="28" t="str">
        <f>Inicial!AO131</f>
        <v/>
      </c>
      <c r="AP131" s="28" t="str">
        <f>Inicial!AP131</f>
        <v/>
      </c>
      <c r="AQ131" s="28" t="str">
        <f>Inicial!AQ131</f>
        <v/>
      </c>
      <c r="AR131" s="28" t="str">
        <f>Inicial!AR131</f>
        <v/>
      </c>
      <c r="AS131" s="28" t="str">
        <f>Inicial!AS131</f>
        <v/>
      </c>
      <c r="AT131" s="28" t="str">
        <f>Inicial!AT131</f>
        <v/>
      </c>
      <c r="AU131" s="28" t="str">
        <f>Inicial!AU131</f>
        <v/>
      </c>
      <c r="AV131" s="28" t="str">
        <f>Inicial!AV131</f>
        <v/>
      </c>
      <c r="AW131" s="28" t="str">
        <f>Inicial!AW131</f>
        <v/>
      </c>
      <c r="AX131" s="28" t="str">
        <f>Inicial!AX131</f>
        <v/>
      </c>
      <c r="AY131" s="28" t="str">
        <f>Inicial!AY131</f>
        <v/>
      </c>
      <c r="AZ131" s="28" t="str">
        <f>Inicial!AZ131</f>
        <v/>
      </c>
      <c r="BA131" s="28" t="str">
        <f>Inicial!BA131</f>
        <v/>
      </c>
      <c r="BB131" s="28" t="str">
        <f>Inicial!BB131</f>
        <v/>
      </c>
      <c r="BC131" s="28" t="str">
        <f>Inicial!BC131</f>
        <v/>
      </c>
      <c r="BD131" s="28" t="str">
        <f>Inicial!BD131</f>
        <v/>
      </c>
      <c r="BE131" s="28" t="str">
        <f>Inicial!BE131</f>
        <v/>
      </c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</row>
    <row r="132" ht="14.25" customHeight="1">
      <c r="A132" s="36" t="s">
        <v>37</v>
      </c>
      <c r="B132" s="28" t="str">
        <f>Inicial!B132</f>
        <v/>
      </c>
      <c r="C132" s="28" t="str">
        <f>Inicial!C132</f>
        <v/>
      </c>
      <c r="D132" s="28" t="str">
        <f>Inicial!D132</f>
        <v/>
      </c>
      <c r="E132" s="28" t="str">
        <f>Inicial!E132</f>
        <v/>
      </c>
      <c r="F132" s="28" t="str">
        <f>Inicial!F132</f>
        <v/>
      </c>
      <c r="G132" s="28" t="str">
        <f>Inicial!G132</f>
        <v/>
      </c>
      <c r="H132" s="28">
        <f>Inicial!H132-Polifuncionalidad!S56</f>
        <v>0</v>
      </c>
      <c r="I132" s="28" t="str">
        <f>Inicial!I132</f>
        <v/>
      </c>
      <c r="J132" s="28" t="str">
        <f>Inicial!J132</f>
        <v/>
      </c>
      <c r="K132" s="28" t="str">
        <f>Inicial!K132</f>
        <v/>
      </c>
      <c r="L132" s="28" t="str">
        <f>Inicial!L132</f>
        <v/>
      </c>
      <c r="M132" s="28" t="str">
        <f>Inicial!M132</f>
        <v/>
      </c>
      <c r="N132" s="28" t="str">
        <f>Inicial!N132</f>
        <v/>
      </c>
      <c r="O132" s="28" t="str">
        <f>Inicial!O132</f>
        <v/>
      </c>
      <c r="P132" s="28" t="str">
        <f>Inicial!P132</f>
        <v/>
      </c>
      <c r="Q132" s="28" t="str">
        <f>Inicial!Q132</f>
        <v/>
      </c>
      <c r="R132" s="28" t="str">
        <f>Inicial!R132</f>
        <v/>
      </c>
      <c r="S132" s="28" t="str">
        <f>Inicial!S132</f>
        <v/>
      </c>
      <c r="T132" s="28" t="str">
        <f>Inicial!T132</f>
        <v/>
      </c>
      <c r="U132" s="28" t="str">
        <f>Inicial!U132</f>
        <v/>
      </c>
      <c r="V132" s="28" t="str">
        <f>Inicial!V132</f>
        <v/>
      </c>
      <c r="W132" s="28" t="str">
        <f>Inicial!W132</f>
        <v/>
      </c>
      <c r="X132" s="28" t="str">
        <f>Inicial!X132</f>
        <v/>
      </c>
      <c r="Y132" s="28" t="str">
        <f>Inicial!Y132</f>
        <v/>
      </c>
      <c r="Z132" s="28" t="str">
        <f>Inicial!Z132</f>
        <v/>
      </c>
      <c r="AA132" s="28" t="str">
        <f>Inicial!AA132</f>
        <v/>
      </c>
      <c r="AB132" s="28" t="str">
        <f>Inicial!AB132</f>
        <v/>
      </c>
      <c r="AC132" s="28" t="str">
        <f>Inicial!AC132</f>
        <v/>
      </c>
      <c r="AD132" s="28" t="str">
        <f>Inicial!AD132</f>
        <v/>
      </c>
      <c r="AE132" s="28" t="str">
        <f>Inicial!AE132</f>
        <v/>
      </c>
      <c r="AF132" s="28" t="str">
        <f>Inicial!AF132</f>
        <v/>
      </c>
      <c r="AG132" s="28" t="str">
        <f>Inicial!AG132</f>
        <v/>
      </c>
      <c r="AH132" s="28" t="str">
        <f>Inicial!AH132</f>
        <v/>
      </c>
      <c r="AI132" s="28" t="str">
        <f>Inicial!AI132</f>
        <v/>
      </c>
      <c r="AJ132" s="28" t="str">
        <f>Inicial!AJ132</f>
        <v/>
      </c>
      <c r="AK132" s="28" t="str">
        <f>Inicial!AK132</f>
        <v/>
      </c>
      <c r="AL132" s="28" t="str">
        <f>Inicial!AL132</f>
        <v/>
      </c>
      <c r="AM132" s="28" t="str">
        <f>Inicial!AM132</f>
        <v/>
      </c>
      <c r="AN132" s="28" t="str">
        <f>Inicial!AN132</f>
        <v/>
      </c>
      <c r="AO132" s="28" t="str">
        <f>Inicial!AO132</f>
        <v/>
      </c>
      <c r="AP132" s="28" t="str">
        <f>Inicial!AP132</f>
        <v/>
      </c>
      <c r="AQ132" s="28" t="str">
        <f>Inicial!AQ132</f>
        <v/>
      </c>
      <c r="AR132" s="28" t="str">
        <f>Inicial!AR132</f>
        <v/>
      </c>
      <c r="AS132" s="28" t="str">
        <f>Inicial!AS132</f>
        <v/>
      </c>
      <c r="AT132" s="28" t="str">
        <f>Inicial!AT132</f>
        <v/>
      </c>
      <c r="AU132" s="28" t="str">
        <f>Inicial!AU132</f>
        <v/>
      </c>
      <c r="AV132" s="28" t="str">
        <f>Inicial!AV132</f>
        <v/>
      </c>
      <c r="AW132" s="28" t="str">
        <f>Inicial!AW132</f>
        <v/>
      </c>
      <c r="AX132" s="28" t="str">
        <f>Inicial!AX132</f>
        <v/>
      </c>
      <c r="AY132" s="28" t="str">
        <f>Inicial!AY132</f>
        <v/>
      </c>
      <c r="AZ132" s="28" t="str">
        <f>Inicial!AZ132</f>
        <v/>
      </c>
      <c r="BA132" s="28" t="str">
        <f>Inicial!BA132</f>
        <v/>
      </c>
      <c r="BB132" s="28" t="str">
        <f>Inicial!BB132</f>
        <v/>
      </c>
      <c r="BC132" s="28" t="str">
        <f>Inicial!BC132</f>
        <v/>
      </c>
      <c r="BD132" s="28" t="str">
        <f>Inicial!BD132</f>
        <v/>
      </c>
      <c r="BE132" s="28" t="str">
        <f>Inicial!BE132</f>
        <v/>
      </c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</row>
    <row r="133" ht="14.25" customHeight="1">
      <c r="A133" s="36" t="s">
        <v>38</v>
      </c>
      <c r="B133" s="28" t="str">
        <f>Inicial!B133</f>
        <v/>
      </c>
      <c r="C133" s="28" t="str">
        <f>Inicial!C133</f>
        <v/>
      </c>
      <c r="D133" s="28" t="str">
        <f>Inicial!D133</f>
        <v/>
      </c>
      <c r="E133" s="28" t="str">
        <f>Inicial!E133</f>
        <v/>
      </c>
      <c r="F133" s="28" t="str">
        <f>Inicial!F133</f>
        <v/>
      </c>
      <c r="G133" s="28" t="str">
        <f>Inicial!G133</f>
        <v/>
      </c>
      <c r="H133" s="28">
        <f>Inicial!H133-Polifuncionalidad!S57</f>
        <v>0</v>
      </c>
      <c r="I133" s="28" t="str">
        <f>Inicial!I133</f>
        <v/>
      </c>
      <c r="J133" s="28" t="str">
        <f>Inicial!J133</f>
        <v/>
      </c>
      <c r="K133" s="28" t="str">
        <f>Inicial!K133</f>
        <v/>
      </c>
      <c r="L133" s="28" t="str">
        <f>Inicial!L133</f>
        <v/>
      </c>
      <c r="M133" s="28" t="str">
        <f>Inicial!M133</f>
        <v/>
      </c>
      <c r="N133" s="28" t="str">
        <f>Inicial!N133</f>
        <v/>
      </c>
      <c r="O133" s="28" t="str">
        <f>Inicial!O133</f>
        <v/>
      </c>
      <c r="P133" s="28" t="str">
        <f>Inicial!P133</f>
        <v/>
      </c>
      <c r="Q133" s="28" t="str">
        <f>Inicial!Q133</f>
        <v/>
      </c>
      <c r="R133" s="28" t="str">
        <f>Inicial!R133</f>
        <v/>
      </c>
      <c r="S133" s="28" t="str">
        <f>Inicial!S133</f>
        <v/>
      </c>
      <c r="T133" s="28" t="str">
        <f>Inicial!T133</f>
        <v/>
      </c>
      <c r="U133" s="28" t="str">
        <f>Inicial!U133</f>
        <v/>
      </c>
      <c r="V133" s="28" t="str">
        <f>Inicial!V133</f>
        <v/>
      </c>
      <c r="W133" s="28" t="str">
        <f>Inicial!W133</f>
        <v/>
      </c>
      <c r="X133" s="28" t="str">
        <f>Inicial!X133</f>
        <v/>
      </c>
      <c r="Y133" s="28" t="str">
        <f>Inicial!Y133</f>
        <v/>
      </c>
      <c r="Z133" s="28" t="str">
        <f>Inicial!Z133</f>
        <v/>
      </c>
      <c r="AA133" s="28" t="str">
        <f>Inicial!AA133</f>
        <v/>
      </c>
      <c r="AB133" s="28" t="str">
        <f>Inicial!AB133</f>
        <v/>
      </c>
      <c r="AC133" s="28" t="str">
        <f>Inicial!AC133</f>
        <v/>
      </c>
      <c r="AD133" s="28" t="str">
        <f>Inicial!AD133</f>
        <v/>
      </c>
      <c r="AE133" s="28" t="str">
        <f>Inicial!AE133</f>
        <v/>
      </c>
      <c r="AF133" s="28" t="str">
        <f>Inicial!AF133</f>
        <v/>
      </c>
      <c r="AG133" s="28" t="str">
        <f>Inicial!AG133</f>
        <v/>
      </c>
      <c r="AH133" s="28" t="str">
        <f>Inicial!AH133</f>
        <v/>
      </c>
      <c r="AI133" s="28" t="str">
        <f>Inicial!AI133</f>
        <v/>
      </c>
      <c r="AJ133" s="28" t="str">
        <f>Inicial!AJ133</f>
        <v/>
      </c>
      <c r="AK133" s="28" t="str">
        <f>Inicial!AK133</f>
        <v/>
      </c>
      <c r="AL133" s="28" t="str">
        <f>Inicial!AL133</f>
        <v/>
      </c>
      <c r="AM133" s="28" t="str">
        <f>Inicial!AM133</f>
        <v/>
      </c>
      <c r="AN133" s="28" t="str">
        <f>Inicial!AN133</f>
        <v/>
      </c>
      <c r="AO133" s="28" t="str">
        <f>Inicial!AO133</f>
        <v/>
      </c>
      <c r="AP133" s="28" t="str">
        <f>Inicial!AP133</f>
        <v/>
      </c>
      <c r="AQ133" s="28" t="str">
        <f>Inicial!AQ133</f>
        <v/>
      </c>
      <c r="AR133" s="28" t="str">
        <f>Inicial!AR133</f>
        <v/>
      </c>
      <c r="AS133" s="28" t="str">
        <f>Inicial!AS133</f>
        <v/>
      </c>
      <c r="AT133" s="28" t="str">
        <f>Inicial!AT133</f>
        <v/>
      </c>
      <c r="AU133" s="28" t="str">
        <f>Inicial!AU133</f>
        <v/>
      </c>
      <c r="AV133" s="28" t="str">
        <f>Inicial!AV133</f>
        <v/>
      </c>
      <c r="AW133" s="28" t="str">
        <f>Inicial!AW133</f>
        <v/>
      </c>
      <c r="AX133" s="28" t="str">
        <f>Inicial!AX133</f>
        <v/>
      </c>
      <c r="AY133" s="28" t="str">
        <f>Inicial!AY133</f>
        <v/>
      </c>
      <c r="AZ133" s="28" t="str">
        <f>Inicial!AZ133</f>
        <v/>
      </c>
      <c r="BA133" s="28" t="str">
        <f>Inicial!BA133</f>
        <v/>
      </c>
      <c r="BB133" s="28" t="str">
        <f>Inicial!BB133</f>
        <v/>
      </c>
      <c r="BC133" s="28" t="str">
        <f>Inicial!BC133</f>
        <v/>
      </c>
      <c r="BD133" s="28" t="str">
        <f>Inicial!BD133</f>
        <v/>
      </c>
      <c r="BE133" s="28" t="str">
        <f>Inicial!BE133</f>
        <v/>
      </c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</row>
    <row r="134" ht="14.25" customHeight="1">
      <c r="A134" s="36" t="s">
        <v>39</v>
      </c>
      <c r="B134" s="28" t="str">
        <f>Inicial!B134</f>
        <v/>
      </c>
      <c r="C134" s="28" t="str">
        <f>Inicial!C134</f>
        <v/>
      </c>
      <c r="D134" s="28" t="str">
        <f>Inicial!D134</f>
        <v/>
      </c>
      <c r="E134" s="28" t="str">
        <f>Inicial!E134</f>
        <v/>
      </c>
      <c r="F134" s="28" t="str">
        <f>Inicial!F134</f>
        <v/>
      </c>
      <c r="G134" s="28" t="str">
        <f>Inicial!G134</f>
        <v/>
      </c>
      <c r="H134" s="28">
        <f>Inicial!H134-Polifuncionalidad!S58</f>
        <v>0</v>
      </c>
      <c r="I134" s="28" t="str">
        <f>Inicial!I134</f>
        <v/>
      </c>
      <c r="J134" s="28" t="str">
        <f>Inicial!J134</f>
        <v/>
      </c>
      <c r="K134" s="28" t="str">
        <f>Inicial!K134</f>
        <v/>
      </c>
      <c r="L134" s="28" t="str">
        <f>Inicial!L134</f>
        <v/>
      </c>
      <c r="M134" s="28" t="str">
        <f>Inicial!M134</f>
        <v/>
      </c>
      <c r="N134" s="28" t="str">
        <f>Inicial!N134</f>
        <v/>
      </c>
      <c r="O134" s="28" t="str">
        <f>Inicial!O134</f>
        <v/>
      </c>
      <c r="P134" s="28" t="str">
        <f>Inicial!P134</f>
        <v/>
      </c>
      <c r="Q134" s="28" t="str">
        <f>Inicial!Q134</f>
        <v/>
      </c>
      <c r="R134" s="28" t="str">
        <f>Inicial!R134</f>
        <v/>
      </c>
      <c r="S134" s="28" t="str">
        <f>Inicial!S134</f>
        <v/>
      </c>
      <c r="T134" s="28" t="str">
        <f>Inicial!T134</f>
        <v/>
      </c>
      <c r="U134" s="28" t="str">
        <f>Inicial!U134</f>
        <v/>
      </c>
      <c r="V134" s="28" t="str">
        <f>Inicial!V134</f>
        <v/>
      </c>
      <c r="W134" s="28" t="str">
        <f>Inicial!W134</f>
        <v/>
      </c>
      <c r="X134" s="28" t="str">
        <f>Inicial!X134</f>
        <v/>
      </c>
      <c r="Y134" s="28" t="str">
        <f>Inicial!Y134</f>
        <v/>
      </c>
      <c r="Z134" s="28" t="str">
        <f>Inicial!Z134</f>
        <v/>
      </c>
      <c r="AA134" s="28" t="str">
        <f>Inicial!AA134</f>
        <v/>
      </c>
      <c r="AB134" s="28" t="str">
        <f>Inicial!AB134</f>
        <v/>
      </c>
      <c r="AC134" s="28" t="str">
        <f>Inicial!AC134</f>
        <v/>
      </c>
      <c r="AD134" s="28" t="str">
        <f>Inicial!AD134</f>
        <v/>
      </c>
      <c r="AE134" s="28" t="str">
        <f>Inicial!AE134</f>
        <v/>
      </c>
      <c r="AF134" s="28" t="str">
        <f>Inicial!AF134</f>
        <v/>
      </c>
      <c r="AG134" s="28" t="str">
        <f>Inicial!AG134</f>
        <v/>
      </c>
      <c r="AH134" s="28" t="str">
        <f>Inicial!AH134</f>
        <v/>
      </c>
      <c r="AI134" s="28" t="str">
        <f>Inicial!AI134</f>
        <v/>
      </c>
      <c r="AJ134" s="28" t="str">
        <f>Inicial!AJ134</f>
        <v/>
      </c>
      <c r="AK134" s="28" t="str">
        <f>Inicial!AK134</f>
        <v/>
      </c>
      <c r="AL134" s="28" t="str">
        <f>Inicial!AL134</f>
        <v/>
      </c>
      <c r="AM134" s="28" t="str">
        <f>Inicial!AM134</f>
        <v/>
      </c>
      <c r="AN134" s="28" t="str">
        <f>Inicial!AN134</f>
        <v/>
      </c>
      <c r="AO134" s="28" t="str">
        <f>Inicial!AO134</f>
        <v/>
      </c>
      <c r="AP134" s="28" t="str">
        <f>Inicial!AP134</f>
        <v/>
      </c>
      <c r="AQ134" s="28" t="str">
        <f>Inicial!AQ134</f>
        <v/>
      </c>
      <c r="AR134" s="28" t="str">
        <f>Inicial!AR134</f>
        <v/>
      </c>
      <c r="AS134" s="28" t="str">
        <f>Inicial!AS134</f>
        <v/>
      </c>
      <c r="AT134" s="28" t="str">
        <f>Inicial!AT134</f>
        <v/>
      </c>
      <c r="AU134" s="28" t="str">
        <f>Inicial!AU134</f>
        <v/>
      </c>
      <c r="AV134" s="28" t="str">
        <f>Inicial!AV134</f>
        <v/>
      </c>
      <c r="AW134" s="28" t="str">
        <f>Inicial!AW134</f>
        <v/>
      </c>
      <c r="AX134" s="28" t="str">
        <f>Inicial!AX134</f>
        <v/>
      </c>
      <c r="AY134" s="28" t="str">
        <f>Inicial!AY134</f>
        <v/>
      </c>
      <c r="AZ134" s="28" t="str">
        <f>Inicial!AZ134</f>
        <v/>
      </c>
      <c r="BA134" s="28" t="str">
        <f>Inicial!BA134</f>
        <v/>
      </c>
      <c r="BB134" s="28" t="str">
        <f>Inicial!BB134</f>
        <v/>
      </c>
      <c r="BC134" s="28" t="str">
        <f>Inicial!BC134</f>
        <v/>
      </c>
      <c r="BD134" s="28" t="str">
        <f>Inicial!BD134</f>
        <v/>
      </c>
      <c r="BE134" s="28" t="str">
        <f>Inicial!BE134</f>
        <v/>
      </c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</row>
    <row r="135" ht="14.25" customHeight="1">
      <c r="A135" s="36" t="s">
        <v>40</v>
      </c>
      <c r="B135" s="28" t="str">
        <f>Inicial!B135</f>
        <v/>
      </c>
      <c r="C135" s="28" t="str">
        <f>Inicial!C135</f>
        <v/>
      </c>
      <c r="D135" s="28" t="str">
        <f>Inicial!D135</f>
        <v/>
      </c>
      <c r="E135" s="28" t="str">
        <f>Inicial!E135</f>
        <v/>
      </c>
      <c r="F135" s="28" t="str">
        <f>Inicial!F135</f>
        <v/>
      </c>
      <c r="G135" s="28" t="str">
        <f>Inicial!G135</f>
        <v/>
      </c>
      <c r="H135" s="28">
        <f>Inicial!H135-Polifuncionalidad!S59</f>
        <v>0</v>
      </c>
      <c r="I135" s="28" t="str">
        <f>Inicial!I135</f>
        <v/>
      </c>
      <c r="J135" s="28" t="str">
        <f>Inicial!J135</f>
        <v/>
      </c>
      <c r="K135" s="28" t="str">
        <f>Inicial!K135</f>
        <v/>
      </c>
      <c r="L135" s="28" t="str">
        <f>Inicial!L135</f>
        <v/>
      </c>
      <c r="M135" s="28" t="str">
        <f>Inicial!M135</f>
        <v/>
      </c>
      <c r="N135" s="28" t="str">
        <f>Inicial!N135</f>
        <v/>
      </c>
      <c r="O135" s="28" t="str">
        <f>Inicial!O135</f>
        <v/>
      </c>
      <c r="P135" s="28" t="str">
        <f>Inicial!P135</f>
        <v/>
      </c>
      <c r="Q135" s="28" t="str">
        <f>Inicial!Q135</f>
        <v/>
      </c>
      <c r="R135" s="28" t="str">
        <f>Inicial!R135</f>
        <v/>
      </c>
      <c r="S135" s="28" t="str">
        <f>Inicial!S135</f>
        <v/>
      </c>
      <c r="T135" s="28" t="str">
        <f>Inicial!T135</f>
        <v/>
      </c>
      <c r="U135" s="28" t="str">
        <f>Inicial!U135</f>
        <v/>
      </c>
      <c r="V135" s="28" t="str">
        <f>Inicial!V135</f>
        <v/>
      </c>
      <c r="W135" s="28" t="str">
        <f>Inicial!W135</f>
        <v/>
      </c>
      <c r="X135" s="28" t="str">
        <f>Inicial!X135</f>
        <v/>
      </c>
      <c r="Y135" s="28" t="str">
        <f>Inicial!Y135</f>
        <v/>
      </c>
      <c r="Z135" s="28" t="str">
        <f>Inicial!Z135</f>
        <v/>
      </c>
      <c r="AA135" s="28" t="str">
        <f>Inicial!AA135</f>
        <v/>
      </c>
      <c r="AB135" s="28" t="str">
        <f>Inicial!AB135</f>
        <v/>
      </c>
      <c r="AC135" s="28" t="str">
        <f>Inicial!AC135</f>
        <v/>
      </c>
      <c r="AD135" s="28" t="str">
        <f>Inicial!AD135</f>
        <v/>
      </c>
      <c r="AE135" s="28" t="str">
        <f>Inicial!AE135</f>
        <v/>
      </c>
      <c r="AF135" s="28" t="str">
        <f>Inicial!AF135</f>
        <v/>
      </c>
      <c r="AG135" s="28" t="str">
        <f>Inicial!AG135</f>
        <v/>
      </c>
      <c r="AH135" s="28" t="str">
        <f>Inicial!AH135</f>
        <v/>
      </c>
      <c r="AI135" s="28" t="str">
        <f>Inicial!AI135</f>
        <v/>
      </c>
      <c r="AJ135" s="28" t="str">
        <f>Inicial!AJ135</f>
        <v/>
      </c>
      <c r="AK135" s="28" t="str">
        <f>Inicial!AK135</f>
        <v/>
      </c>
      <c r="AL135" s="28" t="str">
        <f>Inicial!AL135</f>
        <v/>
      </c>
      <c r="AM135" s="28" t="str">
        <f>Inicial!AM135</f>
        <v/>
      </c>
      <c r="AN135" s="28" t="str">
        <f>Inicial!AN135</f>
        <v/>
      </c>
      <c r="AO135" s="28" t="str">
        <f>Inicial!AO135</f>
        <v/>
      </c>
      <c r="AP135" s="28" t="str">
        <f>Inicial!AP135</f>
        <v/>
      </c>
      <c r="AQ135" s="28" t="str">
        <f>Inicial!AQ135</f>
        <v/>
      </c>
      <c r="AR135" s="28" t="str">
        <f>Inicial!AR135</f>
        <v/>
      </c>
      <c r="AS135" s="28" t="str">
        <f>Inicial!AS135</f>
        <v/>
      </c>
      <c r="AT135" s="28" t="str">
        <f>Inicial!AT135</f>
        <v/>
      </c>
      <c r="AU135" s="28" t="str">
        <f>Inicial!AU135</f>
        <v/>
      </c>
      <c r="AV135" s="28" t="str">
        <f>Inicial!AV135</f>
        <v/>
      </c>
      <c r="AW135" s="28" t="str">
        <f>Inicial!AW135</f>
        <v/>
      </c>
      <c r="AX135" s="28" t="str">
        <f>Inicial!AX135</f>
        <v/>
      </c>
      <c r="AY135" s="28" t="str">
        <f>Inicial!AY135</f>
        <v/>
      </c>
      <c r="AZ135" s="28" t="str">
        <f>Inicial!AZ135</f>
        <v/>
      </c>
      <c r="BA135" s="28" t="str">
        <f>Inicial!BA135</f>
        <v/>
      </c>
      <c r="BB135" s="28" t="str">
        <f>Inicial!BB135</f>
        <v/>
      </c>
      <c r="BC135" s="28" t="str">
        <f>Inicial!BC135</f>
        <v/>
      </c>
      <c r="BD135" s="28" t="str">
        <f>Inicial!BD135</f>
        <v/>
      </c>
      <c r="BE135" s="28" t="str">
        <f>Inicial!BE135</f>
        <v/>
      </c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</row>
    <row r="136" ht="14.25" customHeight="1">
      <c r="A136" s="36" t="s">
        <v>41</v>
      </c>
      <c r="B136" s="28" t="str">
        <f>Inicial!B136</f>
        <v/>
      </c>
      <c r="C136" s="28" t="str">
        <f>Inicial!C136</f>
        <v/>
      </c>
      <c r="D136" s="28" t="str">
        <f>Inicial!D136</f>
        <v/>
      </c>
      <c r="E136" s="28" t="str">
        <f>Inicial!E136</f>
        <v/>
      </c>
      <c r="F136" s="28" t="str">
        <f>Inicial!F136</f>
        <v/>
      </c>
      <c r="G136" s="28" t="str">
        <f>Inicial!G136</f>
        <v/>
      </c>
      <c r="H136" s="28">
        <f>Inicial!H136-Polifuncionalidad!S60</f>
        <v>0</v>
      </c>
      <c r="I136" s="28" t="str">
        <f>Inicial!I136</f>
        <v/>
      </c>
      <c r="J136" s="28" t="str">
        <f>Inicial!J136</f>
        <v/>
      </c>
      <c r="K136" s="28" t="str">
        <f>Inicial!K136</f>
        <v/>
      </c>
      <c r="L136" s="28" t="str">
        <f>Inicial!L136</f>
        <v/>
      </c>
      <c r="M136" s="28" t="str">
        <f>Inicial!M136</f>
        <v/>
      </c>
      <c r="N136" s="28" t="str">
        <f>Inicial!N136</f>
        <v/>
      </c>
      <c r="O136" s="28" t="str">
        <f>Inicial!O136</f>
        <v/>
      </c>
      <c r="P136" s="28" t="str">
        <f>Inicial!P136</f>
        <v/>
      </c>
      <c r="Q136" s="28" t="str">
        <f>Inicial!Q136</f>
        <v/>
      </c>
      <c r="R136" s="28" t="str">
        <f>Inicial!R136</f>
        <v/>
      </c>
      <c r="S136" s="28" t="str">
        <f>Inicial!S136</f>
        <v/>
      </c>
      <c r="T136" s="28" t="str">
        <f>Inicial!T136</f>
        <v/>
      </c>
      <c r="U136" s="28" t="str">
        <f>Inicial!U136</f>
        <v/>
      </c>
      <c r="V136" s="28" t="str">
        <f>Inicial!V136</f>
        <v/>
      </c>
      <c r="W136" s="28" t="str">
        <f>Inicial!W136</f>
        <v/>
      </c>
      <c r="X136" s="28" t="str">
        <f>Inicial!X136</f>
        <v/>
      </c>
      <c r="Y136" s="28" t="str">
        <f>Inicial!Y136</f>
        <v/>
      </c>
      <c r="Z136" s="28" t="str">
        <f>Inicial!Z136</f>
        <v/>
      </c>
      <c r="AA136" s="28" t="str">
        <f>Inicial!AA136</f>
        <v/>
      </c>
      <c r="AB136" s="28" t="str">
        <f>Inicial!AB136</f>
        <v/>
      </c>
      <c r="AC136" s="28" t="str">
        <f>Inicial!AC136</f>
        <v/>
      </c>
      <c r="AD136" s="28" t="str">
        <f>Inicial!AD136</f>
        <v/>
      </c>
      <c r="AE136" s="28" t="str">
        <f>Inicial!AE136</f>
        <v/>
      </c>
      <c r="AF136" s="28" t="str">
        <f>Inicial!AF136</f>
        <v/>
      </c>
      <c r="AG136" s="28" t="str">
        <f>Inicial!AG136</f>
        <v/>
      </c>
      <c r="AH136" s="28" t="str">
        <f>Inicial!AH136</f>
        <v/>
      </c>
      <c r="AI136" s="28" t="str">
        <f>Inicial!AI136</f>
        <v/>
      </c>
      <c r="AJ136" s="28" t="str">
        <f>Inicial!AJ136</f>
        <v/>
      </c>
      <c r="AK136" s="28" t="str">
        <f>Inicial!AK136</f>
        <v/>
      </c>
      <c r="AL136" s="28" t="str">
        <f>Inicial!AL136</f>
        <v/>
      </c>
      <c r="AM136" s="28" t="str">
        <f>Inicial!AM136</f>
        <v/>
      </c>
      <c r="AN136" s="28" t="str">
        <f>Inicial!AN136</f>
        <v/>
      </c>
      <c r="AO136" s="28" t="str">
        <f>Inicial!AO136</f>
        <v/>
      </c>
      <c r="AP136" s="28" t="str">
        <f>Inicial!AP136</f>
        <v/>
      </c>
      <c r="AQ136" s="28" t="str">
        <f>Inicial!AQ136</f>
        <v/>
      </c>
      <c r="AR136" s="28" t="str">
        <f>Inicial!AR136</f>
        <v/>
      </c>
      <c r="AS136" s="28" t="str">
        <f>Inicial!AS136</f>
        <v/>
      </c>
      <c r="AT136" s="28" t="str">
        <f>Inicial!AT136</f>
        <v/>
      </c>
      <c r="AU136" s="28" t="str">
        <f>Inicial!AU136</f>
        <v/>
      </c>
      <c r="AV136" s="28" t="str">
        <f>Inicial!AV136</f>
        <v/>
      </c>
      <c r="AW136" s="28" t="str">
        <f>Inicial!AW136</f>
        <v/>
      </c>
      <c r="AX136" s="28" t="str">
        <f>Inicial!AX136</f>
        <v/>
      </c>
      <c r="AY136" s="28" t="str">
        <f>Inicial!AY136</f>
        <v/>
      </c>
      <c r="AZ136" s="28" t="str">
        <f>Inicial!AZ136</f>
        <v/>
      </c>
      <c r="BA136" s="28" t="str">
        <f>Inicial!BA136</f>
        <v/>
      </c>
      <c r="BB136" s="28" t="str">
        <f>Inicial!BB136</f>
        <v/>
      </c>
      <c r="BC136" s="28" t="str">
        <f>Inicial!BC136</f>
        <v/>
      </c>
      <c r="BD136" s="28" t="str">
        <f>Inicial!BD136</f>
        <v/>
      </c>
      <c r="BE136" s="28" t="str">
        <f>Inicial!BE136</f>
        <v/>
      </c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</row>
    <row r="137" ht="14.25" customHeight="1">
      <c r="A137" s="24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</row>
    <row r="138" ht="14.25" customHeight="1">
      <c r="A138" s="24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</row>
    <row r="139" ht="14.25" customHeight="1">
      <c r="A139" s="24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</row>
    <row r="140" ht="14.25" customHeight="1">
      <c r="A140" s="24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</row>
    <row r="141" ht="14.25" customHeight="1">
      <c r="A141" s="24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</row>
    <row r="142" ht="14.25" customHeight="1">
      <c r="A142" s="24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</row>
    <row r="143" ht="14.25" customHeight="1">
      <c r="A143" s="24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</row>
    <row r="144" ht="14.25" customHeight="1">
      <c r="A144" s="24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</row>
    <row r="145" ht="14.25" customHeight="1">
      <c r="A145" s="24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4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4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4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4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4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4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4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4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4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4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4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4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4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4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4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4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4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4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4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4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4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4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4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4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4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4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4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4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4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4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4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4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4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4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4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4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4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4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4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4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4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4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4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4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4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4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4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4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4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4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4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4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4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4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4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4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4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4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4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4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4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4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4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4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4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4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4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4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4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4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4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4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4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4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4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4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4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4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4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4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4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4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4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4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4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4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4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4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4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4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4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4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4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4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4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4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4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4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4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4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4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4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4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4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4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4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4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4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4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4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4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4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4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4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4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4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4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4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4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4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4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4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4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4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4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4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4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4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4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4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4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4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4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4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4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4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4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4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4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4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4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4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4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4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4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4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4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4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4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4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4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4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4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4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4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4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4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4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4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4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4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4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4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4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4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4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4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4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4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4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4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4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4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4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4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4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4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4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4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4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4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4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4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4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4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4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4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4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4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4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4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4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4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4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4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4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4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4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4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4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4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4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4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4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4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4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4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4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4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4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4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4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4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4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4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4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4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4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4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4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4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4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4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4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4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4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4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4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4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4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4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4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4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4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4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4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4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4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4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4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4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4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4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4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4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4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4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4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4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4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4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4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4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4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4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4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4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4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4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4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4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4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4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4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4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4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4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4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4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4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4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4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4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4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4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4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4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4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4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4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4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4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4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4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4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4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4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4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4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4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4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4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4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4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4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4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4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4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4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4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4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4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4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4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4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4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4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4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4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4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4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4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4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4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4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4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4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4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4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4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4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4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4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4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4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4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4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4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4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4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4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4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4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4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4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4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4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4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4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4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4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4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4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4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4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4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4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4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4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4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4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4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4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4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4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4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4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4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4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4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4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4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4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4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4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4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4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4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4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4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4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4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4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4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4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4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4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4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4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4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4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4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4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4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4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4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4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4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4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4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4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4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4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4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4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4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4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4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4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4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4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4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4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4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4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4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4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4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4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4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4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4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4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4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4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4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4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4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4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4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4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4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4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4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4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4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4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4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4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4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4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4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4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4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4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4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4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4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4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4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4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4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4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4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4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4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4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4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4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4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4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4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4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4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4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4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4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4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4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4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4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4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4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4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4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4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4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4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4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4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4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4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4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4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4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4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4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4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4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4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4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4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4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4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4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4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4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4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4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4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4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4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4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4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4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4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4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4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4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4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4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4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4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4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4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4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4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4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4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4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4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4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4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4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4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4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4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4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4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4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4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4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4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4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4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4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4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4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4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4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4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4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4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4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4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4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4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4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4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4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4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4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4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4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4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4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4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4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4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4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4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4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/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4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/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4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/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4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/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4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/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4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/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4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4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4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/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4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4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/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4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4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/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4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/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4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/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4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/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4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/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4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/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4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/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4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/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4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/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4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/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4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/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4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/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4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4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4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/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4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/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4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4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/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4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/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4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4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4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/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4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/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4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/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4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4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/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4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/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4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/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4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/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4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/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4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4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/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4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4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4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/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4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4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/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4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/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4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/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4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4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4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/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4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/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4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/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4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4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4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4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/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4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/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4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/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4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/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4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4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4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4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/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4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/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4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4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/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4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/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4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4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4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/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4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/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4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4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4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/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4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/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4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4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/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4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4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/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4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/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4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4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/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4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/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4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4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/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4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/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4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/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4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4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/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4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/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4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4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/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4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/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4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4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4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/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4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/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4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4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/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4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4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/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4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4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4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/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4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/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4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4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4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/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4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4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/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4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4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4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/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4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4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4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4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4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4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/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4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4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/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4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4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/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4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/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4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/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4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/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4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/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4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4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4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4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4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/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4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/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4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/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4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/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4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4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4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/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4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/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4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4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/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4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/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4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/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4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4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/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4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/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4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4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4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4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4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4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/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4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/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4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/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4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/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4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4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4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4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/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4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/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4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4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4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4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/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4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4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/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4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/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4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4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4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4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/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4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/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4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/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4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/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4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/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4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/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4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4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/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4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/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4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/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4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4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/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4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/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4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/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4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/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4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/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4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/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4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4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/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4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/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4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/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4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4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/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4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4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/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4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/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4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/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4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/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4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4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/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4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/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4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/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4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/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4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/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4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4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4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4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/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4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4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4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4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/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4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/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4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/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4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/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4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4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/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4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4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4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4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4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4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4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4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4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4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4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4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/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4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/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4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/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4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/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4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/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4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4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/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4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/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4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4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/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4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/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4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/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4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4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/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4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/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4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/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4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4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/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4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/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4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4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4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/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4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4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4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4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4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4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4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4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4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4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4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4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4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4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4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51">
    <mergeCell ref="AP99:AW99"/>
    <mergeCell ref="AX99:BE99"/>
    <mergeCell ref="B99:I99"/>
    <mergeCell ref="B100:C100"/>
    <mergeCell ref="D100:I100"/>
    <mergeCell ref="J100:K100"/>
    <mergeCell ref="L100:Q100"/>
    <mergeCell ref="R99:Y99"/>
    <mergeCell ref="Z99:AG99"/>
    <mergeCell ref="J99:Q99"/>
    <mergeCell ref="R100:U100"/>
    <mergeCell ref="Z119:AG119"/>
    <mergeCell ref="AH119:AO119"/>
    <mergeCell ref="AH99:AO99"/>
    <mergeCell ref="V100:Y100"/>
    <mergeCell ref="AP119:AW119"/>
    <mergeCell ref="AX119:BE119"/>
    <mergeCell ref="B119:I119"/>
    <mergeCell ref="R119:Y119"/>
    <mergeCell ref="J119:Q119"/>
    <mergeCell ref="B118:BE118"/>
    <mergeCell ref="AH100:AI100"/>
    <mergeCell ref="AJ100:AO100"/>
    <mergeCell ref="AP100:AQ100"/>
    <mergeCell ref="AR100:AW100"/>
    <mergeCell ref="AX100:AY100"/>
    <mergeCell ref="AZ100:BE100"/>
    <mergeCell ref="Z100:AA100"/>
    <mergeCell ref="AB100:AG100"/>
    <mergeCell ref="B120:C120"/>
    <mergeCell ref="D120:I120"/>
    <mergeCell ref="J120:K120"/>
    <mergeCell ref="L120:Q120"/>
    <mergeCell ref="R120:U120"/>
    <mergeCell ref="Z120:AA120"/>
    <mergeCell ref="AB120:AG120"/>
    <mergeCell ref="V120:Y120"/>
    <mergeCell ref="AH120:AI120"/>
    <mergeCell ref="AJ120:AO120"/>
    <mergeCell ref="AP120:AQ120"/>
    <mergeCell ref="AR120:AW120"/>
    <mergeCell ref="AX120:AY120"/>
    <mergeCell ref="AZ120:BE120"/>
    <mergeCell ref="BA2:BE2"/>
    <mergeCell ref="BH2:BL2"/>
    <mergeCell ref="BO2:BS2"/>
    <mergeCell ref="BV2:BZ2"/>
    <mergeCell ref="CB2:CG2"/>
    <mergeCell ref="CJ2:CN2"/>
    <mergeCell ref="AH22:AO22"/>
    <mergeCell ref="AP22:AW22"/>
    <mergeCell ref="B21:BE21"/>
    <mergeCell ref="J22:Q22"/>
    <mergeCell ref="R22:Y22"/>
    <mergeCell ref="Z22:AG22"/>
    <mergeCell ref="AX22:BE22"/>
    <mergeCell ref="I2:M2"/>
    <mergeCell ref="B22:I22"/>
    <mergeCell ref="B23:C23"/>
    <mergeCell ref="D23:I23"/>
    <mergeCell ref="J23:K23"/>
    <mergeCell ref="L23:Q23"/>
    <mergeCell ref="R23:U23"/>
    <mergeCell ref="V23:Y23"/>
    <mergeCell ref="P2:T2"/>
    <mergeCell ref="B2:F2"/>
    <mergeCell ref="B1:AW1"/>
    <mergeCell ref="BA1:CV1"/>
    <mergeCell ref="CQ2:CU2"/>
    <mergeCell ref="AK2:AO2"/>
    <mergeCell ref="AR2:AV2"/>
    <mergeCell ref="W2:AA2"/>
    <mergeCell ref="AD2:AH2"/>
    <mergeCell ref="Z43:AA43"/>
    <mergeCell ref="AB43:AG43"/>
    <mergeCell ref="B42:I42"/>
    <mergeCell ref="B43:C43"/>
    <mergeCell ref="D43:I43"/>
    <mergeCell ref="J43:K43"/>
    <mergeCell ref="L43:Q43"/>
    <mergeCell ref="R43:U43"/>
    <mergeCell ref="V43:Y43"/>
    <mergeCell ref="Z23:AA23"/>
    <mergeCell ref="AB23:AG23"/>
    <mergeCell ref="AH23:AI23"/>
    <mergeCell ref="AJ23:AO23"/>
    <mergeCell ref="AP23:AQ23"/>
    <mergeCell ref="AR23:AW23"/>
    <mergeCell ref="AX23:AY23"/>
    <mergeCell ref="BM38:BM41"/>
    <mergeCell ref="AH42:AO42"/>
    <mergeCell ref="B41:BE41"/>
    <mergeCell ref="J42:Q42"/>
    <mergeCell ref="R42:Y42"/>
    <mergeCell ref="Z42:AG42"/>
    <mergeCell ref="R61:Y61"/>
    <mergeCell ref="Z61:AG61"/>
    <mergeCell ref="AP42:AW42"/>
    <mergeCell ref="AX42:BE42"/>
    <mergeCell ref="AP61:AW61"/>
    <mergeCell ref="AX61:BE61"/>
    <mergeCell ref="AH61:AO61"/>
    <mergeCell ref="B60:BE60"/>
    <mergeCell ref="J61:Q61"/>
    <mergeCell ref="AZ23:BE23"/>
    <mergeCell ref="R62:U62"/>
    <mergeCell ref="V62:Y62"/>
    <mergeCell ref="AH62:AI62"/>
    <mergeCell ref="AJ62:AO62"/>
    <mergeCell ref="Z62:AA62"/>
    <mergeCell ref="AB62:AG62"/>
    <mergeCell ref="B61:I61"/>
    <mergeCell ref="B62:C62"/>
    <mergeCell ref="D62:I62"/>
    <mergeCell ref="AP80:AW80"/>
    <mergeCell ref="AH80:AO80"/>
    <mergeCell ref="AX80:BE80"/>
    <mergeCell ref="AH81:AI81"/>
    <mergeCell ref="AJ81:AO81"/>
    <mergeCell ref="AP81:AQ81"/>
    <mergeCell ref="AR81:AW81"/>
    <mergeCell ref="AX81:AY81"/>
    <mergeCell ref="AZ81:BE81"/>
    <mergeCell ref="AP43:AQ43"/>
    <mergeCell ref="AR43:AW43"/>
    <mergeCell ref="AX43:AY43"/>
    <mergeCell ref="AZ43:BE43"/>
    <mergeCell ref="BM54:BM57"/>
    <mergeCell ref="AH43:AI43"/>
    <mergeCell ref="AJ43:AO43"/>
    <mergeCell ref="AP62:AQ62"/>
    <mergeCell ref="AR62:AW62"/>
    <mergeCell ref="AX62:AY62"/>
    <mergeCell ref="AZ62:BE62"/>
    <mergeCell ref="BM74:BM77"/>
    <mergeCell ref="B79:BE79"/>
    <mergeCell ref="Z81:AA81"/>
    <mergeCell ref="AB81:AG81"/>
    <mergeCell ref="B80:I80"/>
    <mergeCell ref="B81:C81"/>
    <mergeCell ref="D81:I81"/>
    <mergeCell ref="J81:K81"/>
    <mergeCell ref="L81:Q81"/>
    <mergeCell ref="B98:BE98"/>
    <mergeCell ref="J62:K62"/>
    <mergeCell ref="L62:Q62"/>
    <mergeCell ref="R80:Y80"/>
    <mergeCell ref="Z80:AG80"/>
    <mergeCell ref="J80:Q80"/>
    <mergeCell ref="R81:U81"/>
    <mergeCell ref="V81:Y81"/>
  </mergeCells>
  <conditionalFormatting sqref="BA4:BE18 BH4:BL18 BO4:BS18 BV4:BZ18 CC4:CG18 CJ4:CN18 CQ4:CU18">
    <cfRule type="cellIs" dxfId="0" priority="1" operator="lessThan">
      <formula>0</formula>
    </cfRule>
  </conditionalFormatting>
  <conditionalFormatting sqref="BA4:BE18 BH4:BL18 BO4:BS18 BV4:BZ18 CC4:CG18 CJ4:CN18 CQ4:CU18">
    <cfRule type="cellIs" dxfId="1" priority="2" operator="greaterThan">
      <formula>0</formula>
    </cfRule>
  </conditionalFormatting>
  <conditionalFormatting sqref="BA4:BE18 BH4:BL18 BO4:BS18 BV4:BZ18 CC4:CG18 CJ4:CN18 CQ4:CU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